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ՆԱԽԱԳԻԾ\ՀԱՅՆԱԽԱԳԻԾ\01 ԴՊՐՈՑՆԵՐ\101 ԴՊՐՈՑ 144\02110 ՏԻՊԱՅԻՆ ԴՊՐՈՑ ՀԱՅԿԱՇԵՆ\ԱԿԲՈՄ 7 ՆԱԽԱՀԱՇԻՎ\"/>
    </mc:Choice>
  </mc:AlternateContent>
  <xr:revisionPtr revIDLastSave="0" documentId="13_ncr:1_{39681687-667F-4AFB-ABFF-2807561F35E2}" xr6:coauthVersionLast="47" xr6:coauthVersionMax="47" xr10:uidLastSave="{00000000-0000-0000-0000-000000000000}"/>
  <bookViews>
    <workbookView xWindow="38290" yWindow="-110" windowWidth="38620" windowHeight="21360" tabRatio="850" activeTab="2" xr2:uid="{00000000-000D-0000-FFFF-FFFF00000000}"/>
  </bookViews>
  <sheets>
    <sheet name="TIT" sheetId="81" r:id="rId1"/>
    <sheet name="1" sheetId="143" r:id="rId2"/>
    <sheet name="1 (2)" sheetId="144" r:id="rId3"/>
  </sheets>
  <definedNames>
    <definedName name="_24" localSheetId="1">#REF!</definedName>
    <definedName name="_24" localSheetId="2">#REF!</definedName>
    <definedName name="_24">#REF!</definedName>
    <definedName name="book" localSheetId="1">#REF!</definedName>
    <definedName name="book" localSheetId="2">#REF!</definedName>
    <definedName name="book">#REF!</definedName>
    <definedName name="koyuxi" localSheetId="1">#REF!</definedName>
    <definedName name="koyuxi" localSheetId="2">#REF!</definedName>
    <definedName name="koyuxi">#REF!</definedName>
    <definedName name="_xlnm.Print_Titles" localSheetId="1">'1'!$3:$3</definedName>
    <definedName name="_xlnm.Print_Titles" localSheetId="2">'1 (2)'!$5:$5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91" i="144" l="1"/>
  <c r="F1287" i="144"/>
  <c r="F1288" i="144" s="1"/>
  <c r="F1286" i="144"/>
  <c r="F1284" i="144"/>
  <c r="F1283" i="144"/>
  <c r="F1282" i="144"/>
  <c r="F1281" i="144"/>
  <c r="F1280" i="144"/>
  <c r="F1279" i="144"/>
  <c r="F1277" i="144"/>
  <c r="F1276" i="144"/>
  <c r="F1275" i="144"/>
  <c r="F1274" i="144"/>
  <c r="F1273" i="144"/>
  <c r="F1272" i="144"/>
  <c r="F1271" i="144"/>
  <c r="F1270" i="144"/>
  <c r="F1269" i="144"/>
  <c r="F1268" i="144"/>
  <c r="F1267" i="144"/>
  <c r="F1266" i="144"/>
  <c r="F1265" i="144"/>
  <c r="F1264" i="144"/>
  <c r="F1263" i="144"/>
  <c r="F1262" i="144"/>
  <c r="F1261" i="144"/>
  <c r="F1260" i="144"/>
  <c r="F1259" i="144"/>
  <c r="F1258" i="144"/>
  <c r="F1257" i="144"/>
  <c r="F1256" i="144"/>
  <c r="F1255" i="144"/>
  <c r="F1254" i="144"/>
  <c r="F1253" i="144"/>
  <c r="F1252" i="144"/>
  <c r="F1251" i="144"/>
  <c r="F1250" i="144"/>
  <c r="F1249" i="144"/>
  <c r="F1247" i="144"/>
  <c r="F1246" i="144"/>
  <c r="F1245" i="144"/>
  <c r="F1244" i="144"/>
  <c r="F1243" i="144"/>
  <c r="F1242" i="144"/>
  <c r="F1241" i="144"/>
  <c r="F1240" i="144"/>
  <c r="F1239" i="144"/>
  <c r="F1238" i="144"/>
  <c r="F1237" i="144"/>
  <c r="F1236" i="144"/>
  <c r="F1235" i="144"/>
  <c r="F1234" i="144"/>
  <c r="F1233" i="144"/>
  <c r="F1232" i="144"/>
  <c r="F1231" i="144"/>
  <c r="F1230" i="144"/>
  <c r="F1228" i="144"/>
  <c r="F1227" i="144"/>
  <c r="F1226" i="144"/>
  <c r="F1225" i="144"/>
  <c r="F1224" i="144"/>
  <c r="F1223" i="144"/>
  <c r="F1221" i="144"/>
  <c r="F1220" i="144"/>
  <c r="F1219" i="144"/>
  <c r="F1218" i="144"/>
  <c r="F1217" i="144"/>
  <c r="F1216" i="144"/>
  <c r="F1215" i="144"/>
  <c r="F1214" i="144"/>
  <c r="F1213" i="144"/>
  <c r="F1212" i="144"/>
  <c r="F1211" i="144"/>
  <c r="F1210" i="144"/>
  <c r="F1209" i="144"/>
  <c r="F1208" i="144"/>
  <c r="F1207" i="144"/>
  <c r="F1206" i="144"/>
  <c r="F1205" i="144"/>
  <c r="F1204" i="144"/>
  <c r="F1203" i="144"/>
  <c r="F1202" i="144"/>
  <c r="F1201" i="144"/>
  <c r="F1200" i="144"/>
  <c r="F1199" i="144"/>
  <c r="F1197" i="144"/>
  <c r="F1196" i="144"/>
  <c r="F1195" i="144"/>
  <c r="F1194" i="144"/>
  <c r="F1193" i="144"/>
  <c r="F1192" i="144"/>
  <c r="F1191" i="144"/>
  <c r="F1190" i="144"/>
  <c r="F1189" i="144"/>
  <c r="F1188" i="144"/>
  <c r="F1187" i="144"/>
  <c r="F1186" i="144"/>
  <c r="F1185" i="144"/>
  <c r="F1184" i="144"/>
  <c r="F1183" i="144"/>
  <c r="F1182" i="144"/>
  <c r="F1181" i="144"/>
  <c r="F1180" i="144"/>
  <c r="F1179" i="144"/>
  <c r="F1178" i="144"/>
  <c r="F1177" i="144"/>
  <c r="F1176" i="144"/>
  <c r="F1173" i="144"/>
  <c r="F1172" i="144"/>
  <c r="F1171" i="144"/>
  <c r="F1170" i="144"/>
  <c r="F1169" i="144"/>
  <c r="F1168" i="144"/>
  <c r="F1167" i="144"/>
  <c r="F1166" i="144"/>
  <c r="F1165" i="144"/>
  <c r="F1164" i="144"/>
  <c r="F1163" i="144"/>
  <c r="F1162" i="144"/>
  <c r="F1161" i="144"/>
  <c r="F1160" i="144"/>
  <c r="F1159" i="144"/>
  <c r="F1158" i="144"/>
  <c r="F1157" i="144"/>
  <c r="F1156" i="144"/>
  <c r="F1155" i="144"/>
  <c r="F1154" i="144"/>
  <c r="F1153" i="144"/>
  <c r="F1152" i="144"/>
  <c r="F1151" i="144"/>
  <c r="F1150" i="144"/>
  <c r="F1149" i="144"/>
  <c r="F1148" i="144"/>
  <c r="F1147" i="144"/>
  <c r="F1146" i="144"/>
  <c r="F1145" i="144"/>
  <c r="F1144" i="144"/>
  <c r="F1143" i="144"/>
  <c r="F1142" i="144"/>
  <c r="F1141" i="144"/>
  <c r="F1140" i="144"/>
  <c r="F1139" i="144"/>
  <c r="F1138" i="144"/>
  <c r="F1137" i="144"/>
  <c r="F1136" i="144"/>
  <c r="F1135" i="144"/>
  <c r="F1133" i="144"/>
  <c r="F1134" i="144" s="1"/>
  <c r="F1131" i="144"/>
  <c r="F1130" i="144"/>
  <c r="F1129" i="144"/>
  <c r="F1128" i="144"/>
  <c r="F1127" i="144"/>
  <c r="F1126" i="144"/>
  <c r="F1125" i="144"/>
  <c r="F1124" i="144"/>
  <c r="F1123" i="144"/>
  <c r="F1122" i="144"/>
  <c r="F1121" i="144"/>
  <c r="F1120" i="144"/>
  <c r="F1119" i="144"/>
  <c r="F1118" i="144"/>
  <c r="F1117" i="144"/>
  <c r="F1116" i="144"/>
  <c r="F1115" i="144"/>
  <c r="F1114" i="144"/>
  <c r="F1113" i="144"/>
  <c r="F1112" i="144"/>
  <c r="F1111" i="144"/>
  <c r="F1110" i="144"/>
  <c r="F1109" i="144"/>
  <c r="F1107" i="144"/>
  <c r="F1106" i="144"/>
  <c r="F1105" i="144"/>
  <c r="F1104" i="144"/>
  <c r="F1103" i="144"/>
  <c r="F1102" i="144"/>
  <c r="F1101" i="144"/>
  <c r="F1100" i="144"/>
  <c r="F1099" i="144"/>
  <c r="F1098" i="144"/>
  <c r="F1097" i="144"/>
  <c r="F1096" i="144"/>
  <c r="F1095" i="144"/>
  <c r="F1094" i="144"/>
  <c r="F1093" i="144"/>
  <c r="F1092" i="144"/>
  <c r="F1091" i="144"/>
  <c r="F1090" i="144"/>
  <c r="F1089" i="144"/>
  <c r="F1088" i="144"/>
  <c r="F1087" i="144"/>
  <c r="F1086" i="144"/>
  <c r="F1085" i="144"/>
  <c r="F1084" i="144"/>
  <c r="F1083" i="144"/>
  <c r="F1082" i="144"/>
  <c r="F1081" i="144"/>
  <c r="F1080" i="144"/>
  <c r="F1079" i="144"/>
  <c r="F1078" i="144"/>
  <c r="F1077" i="144"/>
  <c r="F1076" i="144"/>
  <c r="F1075" i="144"/>
  <c r="F1074" i="144"/>
  <c r="F1073" i="144"/>
  <c r="F1072" i="144"/>
  <c r="F1071" i="144"/>
  <c r="F1070" i="144"/>
  <c r="F1069" i="144"/>
  <c r="F1068" i="144"/>
  <c r="F1067" i="144"/>
  <c r="F1066" i="144"/>
  <c r="F1065" i="144"/>
  <c r="F1064" i="144"/>
  <c r="F1063" i="144"/>
  <c r="F1062" i="144"/>
  <c r="F1061" i="144"/>
  <c r="F1060" i="144"/>
  <c r="F1058" i="144"/>
  <c r="F1057" i="144"/>
  <c r="F1056" i="144"/>
  <c r="F1059" i="144" s="1"/>
  <c r="F1054" i="144"/>
  <c r="F1053" i="144"/>
  <c r="F1052" i="144"/>
  <c r="F1051" i="144"/>
  <c r="F1050" i="144"/>
  <c r="F1049" i="144"/>
  <c r="F1048" i="144"/>
  <c r="F1047" i="144"/>
  <c r="F1046" i="144"/>
  <c r="F1045" i="144"/>
  <c r="F1044" i="144"/>
  <c r="F1043" i="144"/>
  <c r="F1042" i="144"/>
  <c r="F1041" i="144"/>
  <c r="F1040" i="144"/>
  <c r="F1039" i="144"/>
  <c r="F1038" i="144"/>
  <c r="F1037" i="144"/>
  <c r="F1036" i="144"/>
  <c r="F1035" i="144"/>
  <c r="F1034" i="144"/>
  <c r="F1033" i="144"/>
  <c r="F1032" i="144"/>
  <c r="F1031" i="144"/>
  <c r="F1030" i="144"/>
  <c r="F1029" i="144"/>
  <c r="F1028" i="144"/>
  <c r="F1027" i="144"/>
  <c r="F1026" i="144"/>
  <c r="F1025" i="144"/>
  <c r="F1024" i="144"/>
  <c r="F1023" i="144"/>
  <c r="F1022" i="144"/>
  <c r="F1021" i="144"/>
  <c r="F1020" i="144"/>
  <c r="F1019" i="144"/>
  <c r="F1018" i="144"/>
  <c r="F1017" i="144"/>
  <c r="F1016" i="144"/>
  <c r="F1015" i="144"/>
  <c r="F1014" i="144"/>
  <c r="F1013" i="144"/>
  <c r="F1012" i="144"/>
  <c r="F1011" i="144"/>
  <c r="F1010" i="144"/>
  <c r="F1009" i="144"/>
  <c r="F1008" i="144"/>
  <c r="F1007" i="144"/>
  <c r="F1006" i="144"/>
  <c r="F1005" i="144"/>
  <c r="F1004" i="144"/>
  <c r="F1003" i="144"/>
  <c r="F1002" i="144"/>
  <c r="F1001" i="144"/>
  <c r="F1000" i="144"/>
  <c r="F999" i="144"/>
  <c r="F998" i="144"/>
  <c r="F997" i="144"/>
  <c r="F996" i="144"/>
  <c r="F995" i="144"/>
  <c r="F994" i="144"/>
  <c r="F993" i="144"/>
  <c r="F992" i="144"/>
  <c r="F991" i="144"/>
  <c r="F989" i="144"/>
  <c r="F988" i="144"/>
  <c r="F987" i="144"/>
  <c r="F986" i="144"/>
  <c r="D985" i="144"/>
  <c r="F985" i="144" s="1"/>
  <c r="F984" i="144"/>
  <c r="F983" i="144"/>
  <c r="F982" i="144"/>
  <c r="F981" i="144"/>
  <c r="F980" i="144"/>
  <c r="F979" i="144"/>
  <c r="F978" i="144"/>
  <c r="F977" i="144"/>
  <c r="F976" i="144"/>
  <c r="F975" i="144"/>
  <c r="F974" i="144"/>
  <c r="F973" i="144"/>
  <c r="F972" i="144"/>
  <c r="A972" i="144"/>
  <c r="A973" i="144" s="1"/>
  <c r="A974" i="144" s="1"/>
  <c r="A975" i="144" s="1"/>
  <c r="A976" i="144" s="1"/>
  <c r="A977" i="144" s="1"/>
  <c r="A978" i="144" s="1"/>
  <c r="A979" i="144" s="1"/>
  <c r="A980" i="144" s="1"/>
  <c r="A981" i="144" s="1"/>
  <c r="A982" i="144" s="1"/>
  <c r="A983" i="144" s="1"/>
  <c r="A984" i="144" s="1"/>
  <c r="A985" i="144" s="1"/>
  <c r="A986" i="144" s="1"/>
  <c r="A987" i="144" s="1"/>
  <c r="A988" i="144" s="1"/>
  <c r="A989" i="144" s="1"/>
  <c r="F971" i="144"/>
  <c r="F969" i="144"/>
  <c r="F968" i="144"/>
  <c r="F967" i="144"/>
  <c r="F966" i="144"/>
  <c r="F965" i="144"/>
  <c r="F964" i="144"/>
  <c r="F963" i="144"/>
  <c r="F962" i="144"/>
  <c r="F961" i="144"/>
  <c r="F960" i="144"/>
  <c r="F958" i="144"/>
  <c r="F957" i="144"/>
  <c r="F956" i="144"/>
  <c r="F955" i="144"/>
  <c r="F954" i="144"/>
  <c r="F953" i="144"/>
  <c r="F952" i="144"/>
  <c r="F950" i="144"/>
  <c r="F949" i="144"/>
  <c r="F948" i="144"/>
  <c r="F947" i="144"/>
  <c r="F946" i="144"/>
  <c r="F945" i="144"/>
  <c r="F944" i="144"/>
  <c r="F943" i="144"/>
  <c r="F942" i="144"/>
  <c r="F941" i="144"/>
  <c r="F940" i="144"/>
  <c r="F939" i="144"/>
  <c r="F938" i="144"/>
  <c r="F937" i="144"/>
  <c r="F936" i="144"/>
  <c r="F935" i="144"/>
  <c r="F934" i="144"/>
  <c r="F933" i="144"/>
  <c r="F932" i="144"/>
  <c r="F931" i="144"/>
  <c r="F930" i="144"/>
  <c r="F929" i="144"/>
  <c r="F928" i="144"/>
  <c r="F927" i="144"/>
  <c r="F926" i="144"/>
  <c r="F925" i="144"/>
  <c r="F924" i="144"/>
  <c r="F923" i="144"/>
  <c r="F922" i="144"/>
  <c r="F921" i="144"/>
  <c r="F920" i="144"/>
  <c r="F919" i="144"/>
  <c r="F918" i="144"/>
  <c r="F917" i="144"/>
  <c r="F916" i="144"/>
  <c r="F915" i="144"/>
  <c r="F914" i="144"/>
  <c r="F913" i="144"/>
  <c r="F912" i="144"/>
  <c r="F911" i="144"/>
  <c r="F910" i="144"/>
  <c r="F909" i="144"/>
  <c r="F908" i="144"/>
  <c r="F907" i="144"/>
  <c r="F906" i="144"/>
  <c r="F905" i="144"/>
  <c r="F904" i="144"/>
  <c r="F903" i="144"/>
  <c r="F902" i="144"/>
  <c r="F901" i="144"/>
  <c r="F900" i="144"/>
  <c r="F899" i="144"/>
  <c r="F898" i="144"/>
  <c r="F897" i="144"/>
  <c r="F896" i="144"/>
  <c r="F895" i="144"/>
  <c r="F894" i="144"/>
  <c r="F893" i="144"/>
  <c r="F892" i="144"/>
  <c r="F891" i="144"/>
  <c r="F890" i="144"/>
  <c r="F889" i="144"/>
  <c r="F888" i="144"/>
  <c r="F887" i="144"/>
  <c r="F886" i="144"/>
  <c r="F885" i="144"/>
  <c r="F884" i="144"/>
  <c r="F883" i="144"/>
  <c r="F882" i="144"/>
  <c r="F881" i="144"/>
  <c r="F880" i="144"/>
  <c r="F878" i="144"/>
  <c r="F877" i="144"/>
  <c r="F876" i="144"/>
  <c r="F875" i="144"/>
  <c r="F879" i="144" s="1"/>
  <c r="F873" i="144"/>
  <c r="F872" i="144"/>
  <c r="F871" i="144"/>
  <c r="F870" i="144"/>
  <c r="F869" i="144"/>
  <c r="F868" i="144"/>
  <c r="F867" i="144"/>
  <c r="F866" i="144"/>
  <c r="F865" i="144"/>
  <c r="F864" i="144"/>
  <c r="F863" i="144"/>
  <c r="F862" i="144"/>
  <c r="F860" i="144"/>
  <c r="F859" i="144"/>
  <c r="F858" i="144"/>
  <c r="F857" i="144"/>
  <c r="F856" i="144"/>
  <c r="F855" i="144"/>
  <c r="F854" i="144"/>
  <c r="F853" i="144"/>
  <c r="F852" i="144"/>
  <c r="F851" i="144"/>
  <c r="F850" i="144"/>
  <c r="F849" i="144"/>
  <c r="F848" i="144"/>
  <c r="F847" i="144"/>
  <c r="F846" i="144"/>
  <c r="F845" i="144"/>
  <c r="F844" i="144"/>
  <c r="F842" i="144"/>
  <c r="F841" i="144"/>
  <c r="F840" i="144"/>
  <c r="F839" i="144"/>
  <c r="F838" i="144"/>
  <c r="F837" i="144"/>
  <c r="F836" i="144"/>
  <c r="F835" i="144"/>
  <c r="F834" i="144"/>
  <c r="F833" i="144"/>
  <c r="F832" i="144"/>
  <c r="F831" i="144"/>
  <c r="F829" i="144"/>
  <c r="F828" i="144"/>
  <c r="F827" i="144"/>
  <c r="F826" i="144"/>
  <c r="F825" i="144"/>
  <c r="F824" i="144"/>
  <c r="F823" i="144"/>
  <c r="F822" i="144"/>
  <c r="F821" i="144"/>
  <c r="F820" i="144"/>
  <c r="F819" i="144"/>
  <c r="F818" i="144"/>
  <c r="F817" i="144"/>
  <c r="F816" i="144"/>
  <c r="F815" i="144"/>
  <c r="F814" i="144"/>
  <c r="F812" i="144"/>
  <c r="F811" i="144"/>
  <c r="F810" i="144"/>
  <c r="F809" i="144"/>
  <c r="F808" i="144"/>
  <c r="F807" i="144"/>
  <c r="F806" i="144"/>
  <c r="F805" i="144"/>
  <c r="F804" i="144"/>
  <c r="F803" i="144"/>
  <c r="F802" i="144"/>
  <c r="F801" i="144"/>
  <c r="F800" i="144"/>
  <c r="F799" i="144"/>
  <c r="F798" i="144"/>
  <c r="F797" i="144"/>
  <c r="F796" i="144"/>
  <c r="F795" i="144"/>
  <c r="F794" i="144"/>
  <c r="F793" i="144"/>
  <c r="F792" i="144"/>
  <c r="F791" i="144"/>
  <c r="F790" i="144"/>
  <c r="F789" i="144"/>
  <c r="F788" i="144"/>
  <c r="F787" i="144"/>
  <c r="F786" i="144"/>
  <c r="F785" i="144"/>
  <c r="F784" i="144"/>
  <c r="F783" i="144"/>
  <c r="F782" i="144"/>
  <c r="F781" i="144"/>
  <c r="F780" i="144"/>
  <c r="F779" i="144"/>
  <c r="F778" i="144"/>
  <c r="F777" i="144"/>
  <c r="F776" i="144"/>
  <c r="F775" i="144"/>
  <c r="F774" i="144"/>
  <c r="F773" i="144"/>
  <c r="F772" i="144"/>
  <c r="F771" i="144"/>
  <c r="F770" i="144"/>
  <c r="F768" i="144"/>
  <c r="F767" i="144"/>
  <c r="F766" i="144"/>
  <c r="F765" i="144"/>
  <c r="F764" i="144"/>
  <c r="F763" i="144"/>
  <c r="F762" i="144"/>
  <c r="F761" i="144"/>
  <c r="F760" i="144"/>
  <c r="F759" i="144"/>
  <c r="F758" i="144"/>
  <c r="F757" i="144"/>
  <c r="F756" i="144"/>
  <c r="F755" i="144"/>
  <c r="F754" i="144"/>
  <c r="F753" i="144"/>
  <c r="F752" i="144"/>
  <c r="F751" i="144"/>
  <c r="F750" i="144"/>
  <c r="F749" i="144"/>
  <c r="F748" i="144"/>
  <c r="F747" i="144"/>
  <c r="F746" i="144"/>
  <c r="F745" i="144"/>
  <c r="F744" i="144"/>
  <c r="F743" i="144"/>
  <c r="F741" i="144"/>
  <c r="F740" i="144"/>
  <c r="F739" i="144"/>
  <c r="F738" i="144"/>
  <c r="F737" i="144"/>
  <c r="F736" i="144"/>
  <c r="F735" i="144"/>
  <c r="F734" i="144"/>
  <c r="F733" i="144"/>
  <c r="F732" i="144"/>
  <c r="F731" i="144"/>
  <c r="F730" i="144"/>
  <c r="F729" i="144"/>
  <c r="F728" i="144"/>
  <c r="F727" i="144"/>
  <c r="F726" i="144"/>
  <c r="F725" i="144"/>
  <c r="F724" i="144"/>
  <c r="F723" i="144"/>
  <c r="F722" i="144"/>
  <c r="F721" i="144"/>
  <c r="F720" i="144"/>
  <c r="F719" i="144"/>
  <c r="F718" i="144"/>
  <c r="F717" i="144"/>
  <c r="F716" i="144"/>
  <c r="F715" i="144"/>
  <c r="F714" i="144"/>
  <c r="F713" i="144"/>
  <c r="F712" i="144"/>
  <c r="F711" i="144"/>
  <c r="F710" i="144"/>
  <c r="F709" i="144"/>
  <c r="F708" i="144"/>
  <c r="F707" i="144"/>
  <c r="F706" i="144"/>
  <c r="F705" i="144"/>
  <c r="F704" i="144"/>
  <c r="F703" i="144"/>
  <c r="F702" i="144"/>
  <c r="F700" i="144"/>
  <c r="F699" i="144"/>
  <c r="F698" i="144"/>
  <c r="F697" i="144"/>
  <c r="F696" i="144"/>
  <c r="F695" i="144"/>
  <c r="F694" i="144"/>
  <c r="F693" i="144"/>
  <c r="F692" i="144"/>
  <c r="F691" i="144"/>
  <c r="F690" i="144"/>
  <c r="F689" i="144"/>
  <c r="F688" i="144"/>
  <c r="F687" i="144"/>
  <c r="F686" i="144"/>
  <c r="F685" i="144"/>
  <c r="F684" i="144"/>
  <c r="F683" i="144"/>
  <c r="F682" i="144"/>
  <c r="F681" i="144"/>
  <c r="F680" i="144"/>
  <c r="F679" i="144"/>
  <c r="F678" i="144"/>
  <c r="F677" i="144"/>
  <c r="F676" i="144"/>
  <c r="F675" i="144"/>
  <c r="F674" i="144"/>
  <c r="F673" i="144"/>
  <c r="F672" i="144"/>
  <c r="F671" i="144"/>
  <c r="F670" i="144"/>
  <c r="F669" i="144"/>
  <c r="F668" i="144"/>
  <c r="F667" i="144"/>
  <c r="F666" i="144"/>
  <c r="F665" i="144"/>
  <c r="F664" i="144"/>
  <c r="F663" i="144"/>
  <c r="F662" i="144"/>
  <c r="F660" i="144"/>
  <c r="F659" i="144"/>
  <c r="F658" i="144"/>
  <c r="F657" i="144"/>
  <c r="F656" i="144"/>
  <c r="F655" i="144"/>
  <c r="F654" i="144"/>
  <c r="F653" i="144"/>
  <c r="F652" i="144"/>
  <c r="F651" i="144"/>
  <c r="F650" i="144"/>
  <c r="F649" i="144"/>
  <c r="F648" i="144"/>
  <c r="F647" i="144"/>
  <c r="F646" i="144"/>
  <c r="F645" i="144"/>
  <c r="F644" i="144"/>
  <c r="F643" i="144"/>
  <c r="F642" i="144"/>
  <c r="F641" i="144"/>
  <c r="F639" i="144"/>
  <c r="F638" i="144"/>
  <c r="F637" i="144"/>
  <c r="F636" i="144"/>
  <c r="F635" i="144"/>
  <c r="F634" i="144"/>
  <c r="F633" i="144"/>
  <c r="F632" i="144"/>
  <c r="F631" i="144"/>
  <c r="F630" i="144"/>
  <c r="F628" i="144"/>
  <c r="F627" i="144"/>
  <c r="F626" i="144"/>
  <c r="F625" i="144"/>
  <c r="F624" i="144"/>
  <c r="F623" i="144"/>
  <c r="F622" i="144"/>
  <c r="F621" i="144"/>
  <c r="F620" i="144"/>
  <c r="F619" i="144"/>
  <c r="F618" i="144"/>
  <c r="F617" i="144"/>
  <c r="F616" i="144"/>
  <c r="F615" i="144"/>
  <c r="F614" i="144"/>
  <c r="F613" i="144"/>
  <c r="F612" i="144"/>
  <c r="F611" i="144"/>
  <c r="F610" i="144"/>
  <c r="F609" i="144"/>
  <c r="F608" i="144"/>
  <c r="F607" i="144"/>
  <c r="F606" i="144"/>
  <c r="F605" i="144"/>
  <c r="F604" i="144"/>
  <c r="F603" i="144"/>
  <c r="F602" i="144"/>
  <c r="F601" i="144"/>
  <c r="F600" i="144"/>
  <c r="F599" i="144"/>
  <c r="F598" i="144"/>
  <c r="F597" i="144"/>
  <c r="F596" i="144"/>
  <c r="F595" i="144"/>
  <c r="F594" i="144"/>
  <c r="F593" i="144"/>
  <c r="F592" i="144"/>
  <c r="F591" i="144"/>
  <c r="F590" i="144"/>
  <c r="F589" i="144"/>
  <c r="F588" i="144"/>
  <c r="F587" i="144"/>
  <c r="F586" i="144"/>
  <c r="F585" i="144"/>
  <c r="F584" i="144"/>
  <c r="F583" i="144"/>
  <c r="F582" i="144"/>
  <c r="F581" i="144"/>
  <c r="F580" i="144"/>
  <c r="F579" i="144"/>
  <c r="F578" i="144"/>
  <c r="F577" i="144"/>
  <c r="F576" i="144"/>
  <c r="F575" i="144"/>
  <c r="F574" i="144"/>
  <c r="F573" i="144"/>
  <c r="F571" i="144"/>
  <c r="F570" i="144"/>
  <c r="F568" i="144"/>
  <c r="F567" i="144"/>
  <c r="F566" i="144"/>
  <c r="F565" i="144"/>
  <c r="F564" i="144"/>
  <c r="F563" i="144"/>
  <c r="F562" i="144"/>
  <c r="F561" i="144"/>
  <c r="F560" i="144"/>
  <c r="F559" i="144"/>
  <c r="F558" i="144"/>
  <c r="F557" i="144"/>
  <c r="F556" i="144"/>
  <c r="F555" i="144"/>
  <c r="F554" i="144"/>
  <c r="F553" i="144"/>
  <c r="F552" i="144"/>
  <c r="F551" i="144"/>
  <c r="F550" i="144"/>
  <c r="F549" i="144"/>
  <c r="F548" i="144"/>
  <c r="F547" i="144"/>
  <c r="F546" i="144"/>
  <c r="F545" i="144"/>
  <c r="F544" i="144"/>
  <c r="F543" i="144"/>
  <c r="F542" i="144"/>
  <c r="F541" i="144"/>
  <c r="F540" i="144"/>
  <c r="F539" i="144"/>
  <c r="F538" i="144"/>
  <c r="F537" i="144"/>
  <c r="F536" i="144"/>
  <c r="F535" i="144"/>
  <c r="F533" i="144"/>
  <c r="F532" i="144"/>
  <c r="F531" i="144"/>
  <c r="F530" i="144"/>
  <c r="F528" i="144"/>
  <c r="F527" i="144"/>
  <c r="F526" i="144"/>
  <c r="F525" i="144"/>
  <c r="F524" i="144"/>
  <c r="F523" i="144"/>
  <c r="F522" i="144"/>
  <c r="F521" i="144"/>
  <c r="F520" i="144"/>
  <c r="F519" i="144"/>
  <c r="F518" i="144"/>
  <c r="F517" i="144"/>
  <c r="F516" i="144"/>
  <c r="F515" i="144"/>
  <c r="F514" i="144"/>
  <c r="F513" i="144"/>
  <c r="F512" i="144"/>
  <c r="F511" i="144"/>
  <c r="F510" i="144"/>
  <c r="F509" i="144"/>
  <c r="F508" i="144"/>
  <c r="F507" i="144"/>
  <c r="F506" i="144"/>
  <c r="F505" i="144"/>
  <c r="F504" i="144"/>
  <c r="F503" i="144"/>
  <c r="F502" i="144"/>
  <c r="F501" i="144"/>
  <c r="F500" i="144"/>
  <c r="F499" i="144"/>
  <c r="F498" i="144"/>
  <c r="F497" i="144"/>
  <c r="F496" i="144"/>
  <c r="F495" i="144"/>
  <c r="F494" i="144"/>
  <c r="F493" i="144"/>
  <c r="F492" i="144"/>
  <c r="F490" i="144"/>
  <c r="F489" i="144"/>
  <c r="F488" i="144"/>
  <c r="F487" i="144"/>
  <c r="F486" i="144"/>
  <c r="F485" i="144"/>
  <c r="F484" i="144"/>
  <c r="F483" i="144"/>
  <c r="F482" i="144"/>
  <c r="F481" i="144"/>
  <c r="F480" i="144"/>
  <c r="F479" i="144"/>
  <c r="F478" i="144"/>
  <c r="F477" i="144"/>
  <c r="F476" i="144"/>
  <c r="F474" i="144"/>
  <c r="F473" i="144"/>
  <c r="F472" i="144"/>
  <c r="F471" i="144"/>
  <c r="F470" i="144"/>
  <c r="F469" i="144"/>
  <c r="F468" i="144"/>
  <c r="F467" i="144"/>
  <c r="F466" i="144"/>
  <c r="F465" i="144"/>
  <c r="F464" i="144"/>
  <c r="F463" i="144"/>
  <c r="F462" i="144"/>
  <c r="F461" i="144"/>
  <c r="F460" i="144"/>
  <c r="F459" i="144"/>
  <c r="F458" i="144"/>
  <c r="F457" i="144"/>
  <c r="F456" i="144"/>
  <c r="F455" i="144"/>
  <c r="F454" i="144"/>
  <c r="F453" i="144"/>
  <c r="F452" i="144"/>
  <c r="F451" i="144"/>
  <c r="F450" i="144"/>
  <c r="F449" i="144"/>
  <c r="F447" i="144"/>
  <c r="F446" i="144"/>
  <c r="F445" i="144"/>
  <c r="F444" i="144"/>
  <c r="F443" i="144"/>
  <c r="F442" i="144"/>
  <c r="F441" i="144"/>
  <c r="F440" i="144"/>
  <c r="F439" i="144"/>
  <c r="F438" i="144"/>
  <c r="F437" i="144"/>
  <c r="F436" i="144"/>
  <c r="F435" i="144"/>
  <c r="F434" i="144"/>
  <c r="F433" i="144"/>
  <c r="F430" i="144"/>
  <c r="F429" i="144"/>
  <c r="F428" i="144"/>
  <c r="F427" i="144"/>
  <c r="F426" i="144"/>
  <c r="F425" i="144"/>
  <c r="F424" i="144"/>
  <c r="F423" i="144"/>
  <c r="F422" i="144"/>
  <c r="F421" i="144"/>
  <c r="F420" i="144"/>
  <c r="F419" i="144"/>
  <c r="F418" i="144"/>
  <c r="F417" i="144"/>
  <c r="F416" i="144"/>
  <c r="F415" i="144"/>
  <c r="F414" i="144"/>
  <c r="F413" i="144"/>
  <c r="F412" i="144"/>
  <c r="F411" i="144"/>
  <c r="F410" i="144"/>
  <c r="F409" i="144"/>
  <c r="F408" i="144"/>
  <c r="F407" i="144"/>
  <c r="F406" i="144"/>
  <c r="F405" i="144"/>
  <c r="F404" i="144"/>
  <c r="F403" i="144"/>
  <c r="F402" i="144"/>
  <c r="F401" i="144"/>
  <c r="F400" i="144"/>
  <c r="F399" i="144"/>
  <c r="F398" i="144"/>
  <c r="F397" i="144"/>
  <c r="F396" i="144"/>
  <c r="F395" i="144"/>
  <c r="F394" i="144"/>
  <c r="F393" i="144"/>
  <c r="F392" i="144"/>
  <c r="F391" i="144"/>
  <c r="F390" i="144"/>
  <c r="F389" i="144"/>
  <c r="F388" i="144"/>
  <c r="F387" i="144"/>
  <c r="F386" i="144"/>
  <c r="F385" i="144"/>
  <c r="F384" i="144"/>
  <c r="F383" i="144"/>
  <c r="F382" i="144"/>
  <c r="F381" i="144"/>
  <c r="F380" i="144"/>
  <c r="F379" i="144"/>
  <c r="F378" i="144"/>
  <c r="F377" i="144"/>
  <c r="F376" i="144"/>
  <c r="F375" i="144"/>
  <c r="F374" i="144"/>
  <c r="F373" i="144"/>
  <c r="F372" i="144"/>
  <c r="F371" i="144"/>
  <c r="F370" i="144"/>
  <c r="F369" i="144"/>
  <c r="F368" i="144"/>
  <c r="F367" i="144"/>
  <c r="F366" i="144"/>
  <c r="F365" i="144"/>
  <c r="F364" i="144"/>
  <c r="F363" i="144"/>
  <c r="F362" i="144"/>
  <c r="F361" i="144"/>
  <c r="F360" i="144"/>
  <c r="F358" i="144"/>
  <c r="F357" i="144"/>
  <c r="F356" i="144"/>
  <c r="F355" i="144"/>
  <c r="F354" i="144"/>
  <c r="F353" i="144"/>
  <c r="F352" i="144"/>
  <c r="F351" i="144"/>
  <c r="F350" i="144"/>
  <c r="F349" i="144"/>
  <c r="F348" i="144"/>
  <c r="F347" i="144"/>
  <c r="F346" i="144"/>
  <c r="F345" i="144"/>
  <c r="F344" i="144"/>
  <c r="F343" i="144"/>
  <c r="F342" i="144"/>
  <c r="F341" i="144"/>
  <c r="F340" i="144"/>
  <c r="F339" i="144"/>
  <c r="F338" i="144"/>
  <c r="F337" i="144"/>
  <c r="F336" i="144"/>
  <c r="F335" i="144"/>
  <c r="F334" i="144"/>
  <c r="F333" i="144"/>
  <c r="F332" i="144"/>
  <c r="F331" i="144"/>
  <c r="F330" i="144"/>
  <c r="F329" i="144"/>
  <c r="F328" i="144"/>
  <c r="F327" i="144"/>
  <c r="F326" i="144"/>
  <c r="F325" i="144"/>
  <c r="F324" i="144"/>
  <c r="F323" i="144"/>
  <c r="F322" i="144"/>
  <c r="F321" i="144"/>
  <c r="F320" i="144"/>
  <c r="F319" i="144"/>
  <c r="F318" i="144"/>
  <c r="F317" i="144"/>
  <c r="F316" i="144"/>
  <c r="F315" i="144"/>
  <c r="F314" i="144"/>
  <c r="F313" i="144"/>
  <c r="F312" i="144"/>
  <c r="F311" i="144"/>
  <c r="F310" i="144"/>
  <c r="F309" i="144"/>
  <c r="F308" i="144"/>
  <c r="F307" i="144"/>
  <c r="F306" i="144"/>
  <c r="F305" i="144"/>
  <c r="F304" i="144"/>
  <c r="F303" i="144"/>
  <c r="F302" i="144"/>
  <c r="F301" i="144"/>
  <c r="F300" i="144"/>
  <c r="F299" i="144"/>
  <c r="F298" i="144"/>
  <c r="F297" i="144"/>
  <c r="F296" i="144"/>
  <c r="F295" i="144"/>
  <c r="F294" i="144"/>
  <c r="F293" i="144"/>
  <c r="F292" i="144"/>
  <c r="F291" i="144"/>
  <c r="F290" i="144"/>
  <c r="F289" i="144"/>
  <c r="F288" i="144"/>
  <c r="F287" i="144"/>
  <c r="F286" i="144"/>
  <c r="F285" i="144"/>
  <c r="F284" i="144"/>
  <c r="F283" i="144"/>
  <c r="F282" i="144"/>
  <c r="F281" i="144"/>
  <c r="F280" i="144"/>
  <c r="F279" i="144"/>
  <c r="F278" i="144"/>
  <c r="F277" i="144"/>
  <c r="F276" i="144"/>
  <c r="F275" i="144"/>
  <c r="F274" i="144"/>
  <c r="F273" i="144"/>
  <c r="F272" i="144"/>
  <c r="F271" i="144"/>
  <c r="F269" i="144"/>
  <c r="F268" i="144"/>
  <c r="F267" i="144"/>
  <c r="F266" i="144"/>
  <c r="F265" i="144"/>
  <c r="F264" i="144"/>
  <c r="F263" i="144"/>
  <c r="F262" i="144"/>
  <c r="F261" i="144"/>
  <c r="F260" i="144"/>
  <c r="F259" i="144"/>
  <c r="F258" i="144"/>
  <c r="F257" i="144"/>
  <c r="F256" i="144"/>
  <c r="F255" i="144"/>
  <c r="F254" i="144"/>
  <c r="F253" i="144"/>
  <c r="F252" i="144"/>
  <c r="F251" i="144"/>
  <c r="F250" i="144"/>
  <c r="F249" i="144"/>
  <c r="F248" i="144"/>
  <c r="F247" i="144"/>
  <c r="F246" i="144"/>
  <c r="F245" i="144"/>
  <c r="F244" i="144"/>
  <c r="F243" i="144"/>
  <c r="F242" i="144"/>
  <c r="F241" i="144"/>
  <c r="F240" i="144"/>
  <c r="F239" i="144"/>
  <c r="F238" i="144"/>
  <c r="F237" i="144"/>
  <c r="F236" i="144"/>
  <c r="F235" i="144"/>
  <c r="F234" i="144"/>
  <c r="F233" i="144"/>
  <c r="F232" i="144"/>
  <c r="F231" i="144"/>
  <c r="F230" i="144"/>
  <c r="F229" i="144"/>
  <c r="F228" i="144"/>
  <c r="F227" i="144"/>
  <c r="F226" i="144"/>
  <c r="F225" i="144"/>
  <c r="F224" i="144"/>
  <c r="F223" i="144"/>
  <c r="F222" i="144"/>
  <c r="F221" i="144"/>
  <c r="F220" i="144"/>
  <c r="F219" i="144"/>
  <c r="F218" i="144"/>
  <c r="F217" i="144"/>
  <c r="F216" i="144"/>
  <c r="F215" i="144"/>
  <c r="F214" i="144"/>
  <c r="F213" i="144"/>
  <c r="F212" i="144"/>
  <c r="F211" i="144"/>
  <c r="F210" i="144"/>
  <c r="F209" i="144"/>
  <c r="F208" i="144"/>
  <c r="F207" i="144"/>
  <c r="F206" i="144"/>
  <c r="F205" i="144"/>
  <c r="F204" i="144"/>
  <c r="F203" i="144"/>
  <c r="F202" i="144"/>
  <c r="F201" i="144"/>
  <c r="F200" i="144"/>
  <c r="F199" i="144"/>
  <c r="F198" i="144"/>
  <c r="F197" i="144"/>
  <c r="F196" i="144"/>
  <c r="F195" i="144"/>
  <c r="F194" i="144"/>
  <c r="F193" i="144"/>
  <c r="F192" i="144"/>
  <c r="F191" i="144"/>
  <c r="F190" i="144"/>
  <c r="F189" i="144"/>
  <c r="F188" i="144"/>
  <c r="F187" i="144"/>
  <c r="F186" i="144"/>
  <c r="F185" i="144"/>
  <c r="F184" i="144"/>
  <c r="F183" i="144"/>
  <c r="F182" i="144"/>
  <c r="F181" i="144"/>
  <c r="F180" i="144"/>
  <c r="F179" i="144"/>
  <c r="F178" i="144"/>
  <c r="F177" i="144"/>
  <c r="F176" i="144"/>
  <c r="F175" i="144"/>
  <c r="F174" i="144"/>
  <c r="F173" i="144"/>
  <c r="F172" i="144"/>
  <c r="F171" i="144"/>
  <c r="F170" i="144"/>
  <c r="F169" i="144"/>
  <c r="F168" i="144"/>
  <c r="F167" i="144"/>
  <c r="F166" i="144"/>
  <c r="F165" i="144"/>
  <c r="F164" i="144"/>
  <c r="F163" i="144"/>
  <c r="F162" i="144"/>
  <c r="F161" i="144"/>
  <c r="F160" i="144"/>
  <c r="F159" i="144"/>
  <c r="F158" i="144"/>
  <c r="F157" i="144"/>
  <c r="F156" i="144"/>
  <c r="F155" i="144"/>
  <c r="F154" i="144"/>
  <c r="F153" i="144"/>
  <c r="F152" i="144"/>
  <c r="F151" i="144"/>
  <c r="F150" i="144"/>
  <c r="F149" i="144"/>
  <c r="F148" i="144"/>
  <c r="F147" i="144"/>
  <c r="F146" i="144"/>
  <c r="F145" i="144"/>
  <c r="F144" i="144"/>
  <c r="F143" i="144"/>
  <c r="F142" i="144"/>
  <c r="F141" i="144"/>
  <c r="F140" i="144"/>
  <c r="F139" i="144"/>
  <c r="F138" i="144"/>
  <c r="F137" i="144"/>
  <c r="F136" i="144"/>
  <c r="F135" i="144"/>
  <c r="F134" i="144"/>
  <c r="F133" i="144"/>
  <c r="F132" i="144"/>
  <c r="F131" i="144"/>
  <c r="F130" i="144"/>
  <c r="F129" i="144"/>
  <c r="F128" i="144"/>
  <c r="F127" i="144"/>
  <c r="F126" i="144"/>
  <c r="F125" i="144"/>
  <c r="F124" i="144"/>
  <c r="F123" i="144"/>
  <c r="F122" i="144"/>
  <c r="F121" i="144"/>
  <c r="F120" i="144"/>
  <c r="F119" i="144"/>
  <c r="F118" i="144"/>
  <c r="F117" i="144"/>
  <c r="F116" i="144"/>
  <c r="F115" i="144"/>
  <c r="F114" i="144"/>
  <c r="F113" i="144"/>
  <c r="F112" i="144"/>
  <c r="F111" i="144"/>
  <c r="F110" i="144"/>
  <c r="F109" i="144"/>
  <c r="F108" i="144"/>
  <c r="F107" i="144"/>
  <c r="F106" i="144"/>
  <c r="F105" i="144"/>
  <c r="F104" i="144"/>
  <c r="F103" i="144"/>
  <c r="F102" i="144"/>
  <c r="F101" i="144"/>
  <c r="F100" i="144"/>
  <c r="F99" i="144"/>
  <c r="F98" i="144"/>
  <c r="F97" i="144"/>
  <c r="F96" i="144"/>
  <c r="F95" i="144"/>
  <c r="F94" i="144"/>
  <c r="F93" i="144"/>
  <c r="F92" i="144"/>
  <c r="F91" i="144"/>
  <c r="F90" i="144"/>
  <c r="F88" i="144"/>
  <c r="F87" i="144"/>
  <c r="F86" i="144"/>
  <c r="F85" i="144"/>
  <c r="F84" i="144"/>
  <c r="F83" i="144"/>
  <c r="F82" i="144"/>
  <c r="F81" i="144"/>
  <c r="F80" i="144"/>
  <c r="F79" i="144"/>
  <c r="F78" i="144"/>
  <c r="F77" i="144"/>
  <c r="F76" i="144"/>
  <c r="F75" i="144"/>
  <c r="F74" i="144"/>
  <c r="F73" i="144"/>
  <c r="F72" i="144"/>
  <c r="F71" i="144"/>
  <c r="F70" i="144"/>
  <c r="F69" i="144"/>
  <c r="F68" i="144"/>
  <c r="F67" i="144"/>
  <c r="F66" i="144"/>
  <c r="F65" i="144"/>
  <c r="F64" i="144"/>
  <c r="F63" i="144"/>
  <c r="F62" i="144"/>
  <c r="F61" i="144"/>
  <c r="F60" i="144"/>
  <c r="F59" i="144"/>
  <c r="F58" i="144"/>
  <c r="F57" i="144"/>
  <c r="F56" i="144"/>
  <c r="F55" i="144"/>
  <c r="F54" i="144"/>
  <c r="F53" i="144"/>
  <c r="F52" i="144"/>
  <c r="F51" i="144"/>
  <c r="F50" i="144"/>
  <c r="F49" i="144"/>
  <c r="F48" i="144"/>
  <c r="F47" i="144"/>
  <c r="F46" i="144"/>
  <c r="F45" i="144"/>
  <c r="F44" i="144"/>
  <c r="F43" i="144"/>
  <c r="F42" i="144"/>
  <c r="F41" i="144"/>
  <c r="F40" i="144"/>
  <c r="F39" i="144"/>
  <c r="F38" i="144"/>
  <c r="F37" i="144"/>
  <c r="F36" i="144"/>
  <c r="F35" i="144"/>
  <c r="F34" i="144"/>
  <c r="F33" i="144"/>
  <c r="F32" i="144"/>
  <c r="F31" i="144"/>
  <c r="F30" i="144"/>
  <c r="F29" i="144"/>
  <c r="F28" i="144"/>
  <c r="F27" i="144"/>
  <c r="F26" i="144"/>
  <c r="F25" i="144"/>
  <c r="F24" i="144"/>
  <c r="F23" i="144"/>
  <c r="F22" i="144"/>
  <c r="F21" i="144"/>
  <c r="F20" i="144"/>
  <c r="F19" i="144"/>
  <c r="F18" i="144"/>
  <c r="F17" i="144"/>
  <c r="F16" i="144"/>
  <c r="F15" i="144"/>
  <c r="F14" i="144"/>
  <c r="A14" i="144"/>
  <c r="A15" i="144" s="1"/>
  <c r="A16" i="144" s="1"/>
  <c r="A17" i="144" s="1"/>
  <c r="A18" i="144" s="1"/>
  <c r="A19" i="144" s="1"/>
  <c r="A20" i="144" s="1"/>
  <c r="A21" i="144" s="1"/>
  <c r="A22" i="144" s="1"/>
  <c r="A23" i="144" s="1"/>
  <c r="A24" i="144" s="1"/>
  <c r="A25" i="144" s="1"/>
  <c r="A26" i="144" s="1"/>
  <c r="A27" i="144" s="1"/>
  <c r="A28" i="144" s="1"/>
  <c r="A29" i="144" s="1"/>
  <c r="A30" i="144" s="1"/>
  <c r="A31" i="144" s="1"/>
  <c r="A32" i="144" s="1"/>
  <c r="A33" i="144" s="1"/>
  <c r="A34" i="144" s="1"/>
  <c r="A35" i="144" s="1"/>
  <c r="A36" i="144" s="1"/>
  <c r="A37" i="144" s="1"/>
  <c r="A38" i="144" s="1"/>
  <c r="A39" i="144" s="1"/>
  <c r="A40" i="144" s="1"/>
  <c r="A41" i="144" s="1"/>
  <c r="A42" i="144" s="1"/>
  <c r="A43" i="144" s="1"/>
  <c r="A44" i="144" s="1"/>
  <c r="A45" i="144" s="1"/>
  <c r="A46" i="144" s="1"/>
  <c r="A47" i="144" s="1"/>
  <c r="A48" i="144" s="1"/>
  <c r="A49" i="144" s="1"/>
  <c r="A50" i="144" s="1"/>
  <c r="A51" i="144" s="1"/>
  <c r="A52" i="144" s="1"/>
  <c r="A53" i="144" s="1"/>
  <c r="A54" i="144" s="1"/>
  <c r="A55" i="144" s="1"/>
  <c r="A56" i="144" s="1"/>
  <c r="A57" i="144" s="1"/>
  <c r="A58" i="144" s="1"/>
  <c r="A59" i="144" s="1"/>
  <c r="A60" i="144" s="1"/>
  <c r="A61" i="144" s="1"/>
  <c r="A62" i="144" s="1"/>
  <c r="A63" i="144" s="1"/>
  <c r="A64" i="144" s="1"/>
  <c r="A65" i="144" s="1"/>
  <c r="A66" i="144" s="1"/>
  <c r="A67" i="144" s="1"/>
  <c r="A68" i="144" s="1"/>
  <c r="A69" i="144" s="1"/>
  <c r="A70" i="144" s="1"/>
  <c r="A71" i="144" s="1"/>
  <c r="A72" i="144" s="1"/>
  <c r="A73" i="144" s="1"/>
  <c r="A74" i="144" s="1"/>
  <c r="A75" i="144" s="1"/>
  <c r="A76" i="144" s="1"/>
  <c r="A77" i="144" s="1"/>
  <c r="A78" i="144" s="1"/>
  <c r="A79" i="144" s="1"/>
  <c r="A80" i="144" s="1"/>
  <c r="A81" i="144" s="1"/>
  <c r="A82" i="144" s="1"/>
  <c r="A83" i="144" s="1"/>
  <c r="A84" i="144" s="1"/>
  <c r="A85" i="144" s="1"/>
  <c r="A86" i="144" s="1"/>
  <c r="A87" i="144" s="1"/>
  <c r="A88" i="144" s="1"/>
  <c r="F13" i="144"/>
  <c r="F11" i="144"/>
  <c r="F10" i="144"/>
  <c r="F9" i="144"/>
  <c r="F8" i="144"/>
  <c r="F7" i="144"/>
  <c r="A7" i="144"/>
  <c r="A8" i="144" s="1"/>
  <c r="A9" i="144" s="1"/>
  <c r="A10" i="144" s="1"/>
  <c r="A11" i="144" s="1"/>
  <c r="F6" i="144"/>
  <c r="F1222" i="144" l="1"/>
  <c r="F1229" i="144"/>
  <c r="F1289" i="144" s="1"/>
  <c r="F1055" i="144"/>
  <c r="F951" i="144"/>
  <c r="F534" i="144"/>
  <c r="F448" i="144"/>
  <c r="F843" i="144"/>
  <c r="F1285" i="144"/>
  <c r="F959" i="144"/>
  <c r="F572" i="144"/>
  <c r="F813" i="144"/>
  <c r="F830" i="144"/>
  <c r="F1174" i="144"/>
  <c r="F270" i="144"/>
  <c r="F359" i="144"/>
  <c r="F701" i="144"/>
  <c r="F89" i="144"/>
  <c r="F569" i="144"/>
  <c r="F1108" i="144"/>
  <c r="F742" i="144"/>
  <c r="F1278" i="144"/>
  <c r="F1248" i="144"/>
  <c r="F629" i="144"/>
  <c r="F1198" i="144"/>
  <c r="F640" i="144"/>
  <c r="F990" i="144"/>
  <c r="F529" i="144"/>
  <c r="F661" i="144"/>
  <c r="F475" i="144"/>
  <c r="F1132" i="144"/>
  <c r="F12" i="144"/>
  <c r="F431" i="144"/>
  <c r="F769" i="144"/>
  <c r="F491" i="144"/>
  <c r="F861" i="144"/>
  <c r="F874" i="144"/>
  <c r="F970" i="144"/>
  <c r="F87" i="143"/>
  <c r="F11" i="143"/>
  <c r="F1289" i="143"/>
  <c r="F1290" i="144" l="1"/>
  <c r="F1292" i="144" s="1"/>
  <c r="F1285" i="143"/>
  <c r="F1286" i="143" s="1"/>
  <c r="F1284" i="143"/>
  <c r="F1293" i="144" l="1"/>
  <c r="F1294" i="144" s="1"/>
  <c r="F1283" i="143"/>
  <c r="F1278" i="143"/>
  <c r="F1279" i="143"/>
  <c r="F1280" i="143"/>
  <c r="F1281" i="143"/>
  <c r="F1282" i="143"/>
  <c r="F1277" i="143"/>
  <c r="F1276" i="143"/>
  <c r="F1248" i="143"/>
  <c r="F1249" i="143"/>
  <c r="F1250" i="143"/>
  <c r="F1251" i="143"/>
  <c r="F1252" i="143"/>
  <c r="F1253" i="143"/>
  <c r="F1254" i="143"/>
  <c r="F1255" i="143"/>
  <c r="F1256" i="143"/>
  <c r="F1257" i="143"/>
  <c r="F1258" i="143"/>
  <c r="F1259" i="143"/>
  <c r="F1260" i="143"/>
  <c r="F1261" i="143"/>
  <c r="F1262" i="143"/>
  <c r="F1263" i="143"/>
  <c r="F1264" i="143"/>
  <c r="F1265" i="143"/>
  <c r="F1266" i="143"/>
  <c r="F1267" i="143"/>
  <c r="F1268" i="143"/>
  <c r="F1269" i="143"/>
  <c r="F1270" i="143"/>
  <c r="F1271" i="143"/>
  <c r="F1272" i="143"/>
  <c r="F1273" i="143"/>
  <c r="F1274" i="143"/>
  <c r="F1275" i="143"/>
  <c r="F1247" i="143"/>
  <c r="F1246" i="143"/>
  <c r="F1229" i="143"/>
  <c r="F1230" i="143"/>
  <c r="F1231" i="143"/>
  <c r="F1232" i="143"/>
  <c r="F1233" i="143"/>
  <c r="F1234" i="143"/>
  <c r="F1235" i="143"/>
  <c r="F1236" i="143"/>
  <c r="F1237" i="143"/>
  <c r="F1238" i="143"/>
  <c r="F1239" i="143"/>
  <c r="F1240" i="143"/>
  <c r="F1241" i="143"/>
  <c r="F1242" i="143"/>
  <c r="F1243" i="143"/>
  <c r="F1244" i="143"/>
  <c r="F1245" i="143"/>
  <c r="F1228" i="143"/>
  <c r="F1227" i="143"/>
  <c r="F1222" i="143"/>
  <c r="F1223" i="143"/>
  <c r="F1224" i="143"/>
  <c r="F1225" i="143"/>
  <c r="F1226" i="143"/>
  <c r="F1221" i="143"/>
  <c r="F1220" i="143"/>
  <c r="F1198" i="143"/>
  <c r="F1199" i="143"/>
  <c r="F1200" i="143"/>
  <c r="F1201" i="143"/>
  <c r="F1202" i="143"/>
  <c r="F1203" i="143"/>
  <c r="F1204" i="143"/>
  <c r="F1205" i="143"/>
  <c r="F1206" i="143"/>
  <c r="F1207" i="143"/>
  <c r="F1208" i="143"/>
  <c r="F1209" i="143"/>
  <c r="F1210" i="143"/>
  <c r="F1211" i="143"/>
  <c r="F1212" i="143"/>
  <c r="F1213" i="143"/>
  <c r="F1214" i="143"/>
  <c r="F1215" i="143"/>
  <c r="F1216" i="143"/>
  <c r="F1217" i="143"/>
  <c r="F1218" i="143"/>
  <c r="F1219" i="143"/>
  <c r="F1197" i="143"/>
  <c r="F1196" i="143"/>
  <c r="F1177" i="143"/>
  <c r="F1178" i="143"/>
  <c r="F1179" i="143"/>
  <c r="F1180" i="143"/>
  <c r="F1181" i="143"/>
  <c r="F1182" i="143"/>
  <c r="F1183" i="143"/>
  <c r="F1184" i="143"/>
  <c r="F1185" i="143"/>
  <c r="F1186" i="143"/>
  <c r="F1187" i="143"/>
  <c r="F1188" i="143"/>
  <c r="F1189" i="143"/>
  <c r="F1190" i="143"/>
  <c r="F1191" i="143"/>
  <c r="F1192" i="143"/>
  <c r="F1193" i="143"/>
  <c r="F1194" i="143"/>
  <c r="F1195" i="143"/>
  <c r="F1176" i="143"/>
  <c r="F1175" i="143"/>
  <c r="F1172" i="143"/>
  <c r="F1134" i="143"/>
  <c r="F1135" i="143"/>
  <c r="F1136" i="143"/>
  <c r="F1137" i="143"/>
  <c r="F1138" i="143"/>
  <c r="F1139" i="143"/>
  <c r="F1140" i="143"/>
  <c r="F1141" i="143"/>
  <c r="F1142" i="143"/>
  <c r="F1143" i="143"/>
  <c r="F1144" i="143"/>
  <c r="F1145" i="143"/>
  <c r="F1146" i="143"/>
  <c r="F1147" i="143"/>
  <c r="F1148" i="143"/>
  <c r="F1149" i="143"/>
  <c r="F1150" i="143"/>
  <c r="F1151" i="143"/>
  <c r="F1152" i="143"/>
  <c r="F1153" i="143"/>
  <c r="F1154" i="143"/>
  <c r="F1155" i="143"/>
  <c r="F1156" i="143"/>
  <c r="F1157" i="143"/>
  <c r="F1158" i="143"/>
  <c r="F1159" i="143"/>
  <c r="F1160" i="143"/>
  <c r="F1161" i="143"/>
  <c r="F1162" i="143"/>
  <c r="F1163" i="143"/>
  <c r="F1164" i="143"/>
  <c r="F1165" i="143"/>
  <c r="F1166" i="143"/>
  <c r="F1167" i="143"/>
  <c r="F1168" i="143"/>
  <c r="F1169" i="143"/>
  <c r="F1170" i="143"/>
  <c r="F1171" i="143"/>
  <c r="F1174" i="143"/>
  <c r="F1133" i="143"/>
  <c r="F1132" i="143"/>
  <c r="F1130" i="143"/>
  <c r="F1108" i="143"/>
  <c r="F1109" i="143"/>
  <c r="F1110" i="143"/>
  <c r="F1111" i="143"/>
  <c r="F1112" i="143"/>
  <c r="F1113" i="143"/>
  <c r="F1114" i="143"/>
  <c r="F1115" i="143"/>
  <c r="F1116" i="143"/>
  <c r="F1117" i="143"/>
  <c r="F1118" i="143"/>
  <c r="F1119" i="143"/>
  <c r="F1120" i="143"/>
  <c r="F1121" i="143"/>
  <c r="F1122" i="143"/>
  <c r="F1123" i="143"/>
  <c r="F1124" i="143"/>
  <c r="F1125" i="143"/>
  <c r="F1126" i="143"/>
  <c r="F1127" i="143"/>
  <c r="F1128" i="143"/>
  <c r="F1129" i="143"/>
  <c r="F1131" i="143"/>
  <c r="F1107" i="143"/>
  <c r="F1106" i="143"/>
  <c r="F1059" i="143"/>
  <c r="F1060" i="143"/>
  <c r="F1061" i="143"/>
  <c r="F1062" i="143"/>
  <c r="F1063" i="143"/>
  <c r="F1064" i="143"/>
  <c r="F1065" i="143"/>
  <c r="F1066" i="143"/>
  <c r="F1067" i="143"/>
  <c r="F1068" i="143"/>
  <c r="F1069" i="143"/>
  <c r="F1070" i="143"/>
  <c r="F1071" i="143"/>
  <c r="F1072" i="143"/>
  <c r="F1073" i="143"/>
  <c r="F1074" i="143"/>
  <c r="F1075" i="143"/>
  <c r="F1076" i="143"/>
  <c r="F1077" i="143"/>
  <c r="F1078" i="143"/>
  <c r="F1079" i="143"/>
  <c r="F1080" i="143"/>
  <c r="F1081" i="143"/>
  <c r="F1082" i="143"/>
  <c r="F1083" i="143"/>
  <c r="F1084" i="143"/>
  <c r="F1085" i="143"/>
  <c r="F1086" i="143"/>
  <c r="F1087" i="143"/>
  <c r="F1088" i="143"/>
  <c r="F1089" i="143"/>
  <c r="F1090" i="143"/>
  <c r="F1091" i="143"/>
  <c r="F1092" i="143"/>
  <c r="F1093" i="143"/>
  <c r="F1094" i="143"/>
  <c r="F1095" i="143"/>
  <c r="F1096" i="143"/>
  <c r="F1097" i="143"/>
  <c r="F1098" i="143"/>
  <c r="F1099" i="143"/>
  <c r="F1100" i="143"/>
  <c r="F1101" i="143"/>
  <c r="F1102" i="143"/>
  <c r="F1103" i="143"/>
  <c r="F1104" i="143"/>
  <c r="F1105" i="143"/>
  <c r="F1058" i="143"/>
  <c r="F1057" i="143"/>
  <c r="F1055" i="143"/>
  <c r="F1056" i="143"/>
  <c r="F1054" i="143"/>
  <c r="F1053" i="143"/>
  <c r="F990" i="143"/>
  <c r="F991" i="143"/>
  <c r="F992" i="143"/>
  <c r="F993" i="143"/>
  <c r="F994" i="143"/>
  <c r="F995" i="143"/>
  <c r="F996" i="143"/>
  <c r="F997" i="143"/>
  <c r="F998" i="143"/>
  <c r="F999" i="143"/>
  <c r="F1000" i="143"/>
  <c r="F1001" i="143"/>
  <c r="F1002" i="143"/>
  <c r="F1003" i="143"/>
  <c r="F1004" i="143"/>
  <c r="F1005" i="143"/>
  <c r="F1006" i="143"/>
  <c r="F1007" i="143"/>
  <c r="F1008" i="143"/>
  <c r="F1009" i="143"/>
  <c r="F1010" i="143"/>
  <c r="F1011" i="143"/>
  <c r="F1012" i="143"/>
  <c r="F1013" i="143"/>
  <c r="F1014" i="143"/>
  <c r="F1015" i="143"/>
  <c r="F1016" i="143"/>
  <c r="F1017" i="143"/>
  <c r="F1018" i="143"/>
  <c r="F1019" i="143"/>
  <c r="F1020" i="143"/>
  <c r="F1021" i="143"/>
  <c r="F1022" i="143"/>
  <c r="F1023" i="143"/>
  <c r="F1024" i="143"/>
  <c r="F1025" i="143"/>
  <c r="F1026" i="143"/>
  <c r="F1027" i="143"/>
  <c r="F1028" i="143"/>
  <c r="F1029" i="143"/>
  <c r="F1030" i="143"/>
  <c r="F1031" i="143"/>
  <c r="F1032" i="143"/>
  <c r="F1033" i="143"/>
  <c r="F1034" i="143"/>
  <c r="F1035" i="143"/>
  <c r="F1036" i="143"/>
  <c r="F1037" i="143"/>
  <c r="F1038" i="143"/>
  <c r="F1039" i="143"/>
  <c r="F1040" i="143"/>
  <c r="F1041" i="143"/>
  <c r="F1042" i="143"/>
  <c r="F1043" i="143"/>
  <c r="F1044" i="143"/>
  <c r="F1045" i="143"/>
  <c r="F1046" i="143"/>
  <c r="F1047" i="143"/>
  <c r="F1048" i="143"/>
  <c r="F1049" i="143"/>
  <c r="F1050" i="143"/>
  <c r="F1051" i="143"/>
  <c r="F1052" i="143"/>
  <c r="F989" i="143"/>
  <c r="F987" i="143" l="1"/>
  <c r="F986" i="143"/>
  <c r="F985" i="143"/>
  <c r="F984" i="143"/>
  <c r="F983" i="143"/>
  <c r="D983" i="143"/>
  <c r="F982" i="143"/>
  <c r="F981" i="143"/>
  <c r="F980" i="143"/>
  <c r="F979" i="143"/>
  <c r="F978" i="143"/>
  <c r="F977" i="143"/>
  <c r="F976" i="143"/>
  <c r="F975" i="143"/>
  <c r="F974" i="143"/>
  <c r="F973" i="143"/>
  <c r="F972" i="143"/>
  <c r="F971" i="143"/>
  <c r="F970" i="143"/>
  <c r="F988" i="143" s="1"/>
  <c r="A970" i="143"/>
  <c r="A971" i="143" s="1"/>
  <c r="A972" i="143" s="1"/>
  <c r="A973" i="143" s="1"/>
  <c r="A974" i="143" s="1"/>
  <c r="A975" i="143" s="1"/>
  <c r="A976" i="143" s="1"/>
  <c r="A977" i="143" s="1"/>
  <c r="A978" i="143" s="1"/>
  <c r="A979" i="143" s="1"/>
  <c r="A980" i="143" s="1"/>
  <c r="A981" i="143" s="1"/>
  <c r="A982" i="143" s="1"/>
  <c r="A983" i="143" s="1"/>
  <c r="A984" i="143" s="1"/>
  <c r="A985" i="143" s="1"/>
  <c r="A986" i="143" s="1"/>
  <c r="A987" i="143" s="1"/>
  <c r="F969" i="143"/>
  <c r="F968" i="143"/>
  <c r="F959" i="143"/>
  <c r="F960" i="143"/>
  <c r="F961" i="143"/>
  <c r="F962" i="143"/>
  <c r="F963" i="143"/>
  <c r="F964" i="143"/>
  <c r="F965" i="143"/>
  <c r="F966" i="143"/>
  <c r="F967" i="143"/>
  <c r="F958" i="143"/>
  <c r="F957" i="143"/>
  <c r="F951" i="143"/>
  <c r="F952" i="143"/>
  <c r="F953" i="143"/>
  <c r="F954" i="143"/>
  <c r="F955" i="143"/>
  <c r="F956" i="143"/>
  <c r="F950" i="143"/>
  <c r="F949" i="143"/>
  <c r="F879" i="143"/>
  <c r="F880" i="143"/>
  <c r="F881" i="143"/>
  <c r="F882" i="143"/>
  <c r="F883" i="143"/>
  <c r="F884" i="143"/>
  <c r="F885" i="143"/>
  <c r="F886" i="143"/>
  <c r="F887" i="143"/>
  <c r="F888" i="143"/>
  <c r="F889" i="143"/>
  <c r="F890" i="143"/>
  <c r="F891" i="143"/>
  <c r="F892" i="143"/>
  <c r="F893" i="143"/>
  <c r="F894" i="143"/>
  <c r="F895" i="143"/>
  <c r="F896" i="143"/>
  <c r="F897" i="143"/>
  <c r="F898" i="143"/>
  <c r="F899" i="143"/>
  <c r="F900" i="143"/>
  <c r="F901" i="143"/>
  <c r="F902" i="143"/>
  <c r="F903" i="143"/>
  <c r="F904" i="143"/>
  <c r="F905" i="143"/>
  <c r="F906" i="143"/>
  <c r="F907" i="143"/>
  <c r="F908" i="143"/>
  <c r="F909" i="143"/>
  <c r="F910" i="143"/>
  <c r="F911" i="143"/>
  <c r="F912" i="143"/>
  <c r="F913" i="143"/>
  <c r="F914" i="143"/>
  <c r="F915" i="143"/>
  <c r="F916" i="143"/>
  <c r="F917" i="143"/>
  <c r="F918" i="143"/>
  <c r="F919" i="143"/>
  <c r="F920" i="143"/>
  <c r="F921" i="143"/>
  <c r="F922" i="143"/>
  <c r="F923" i="143"/>
  <c r="F924" i="143"/>
  <c r="F925" i="143"/>
  <c r="F926" i="143"/>
  <c r="F927" i="143"/>
  <c r="F928" i="143"/>
  <c r="F929" i="143"/>
  <c r="F930" i="143"/>
  <c r="F931" i="143"/>
  <c r="F932" i="143"/>
  <c r="F933" i="143"/>
  <c r="F934" i="143"/>
  <c r="F935" i="143"/>
  <c r="F936" i="143"/>
  <c r="F937" i="143"/>
  <c r="F938" i="143"/>
  <c r="F939" i="143"/>
  <c r="F940" i="143"/>
  <c r="F941" i="143"/>
  <c r="F942" i="143"/>
  <c r="F943" i="143"/>
  <c r="F944" i="143"/>
  <c r="F945" i="143"/>
  <c r="F946" i="143"/>
  <c r="F947" i="143"/>
  <c r="F948" i="143"/>
  <c r="F878" i="143"/>
  <c r="F877" i="143"/>
  <c r="F874" i="143"/>
  <c r="F875" i="143"/>
  <c r="F876" i="143"/>
  <c r="F873" i="143"/>
  <c r="F861" i="143"/>
  <c r="F862" i="143"/>
  <c r="F863" i="143"/>
  <c r="F864" i="143"/>
  <c r="F865" i="143"/>
  <c r="F866" i="143"/>
  <c r="F867" i="143"/>
  <c r="F868" i="143"/>
  <c r="F869" i="143"/>
  <c r="F870" i="143"/>
  <c r="F871" i="143"/>
  <c r="F860" i="143"/>
  <c r="F843" i="143"/>
  <c r="F844" i="143"/>
  <c r="F845" i="143"/>
  <c r="F846" i="143"/>
  <c r="F847" i="143"/>
  <c r="F848" i="143"/>
  <c r="F849" i="143"/>
  <c r="F850" i="143"/>
  <c r="F851" i="143"/>
  <c r="F852" i="143"/>
  <c r="F853" i="143"/>
  <c r="F854" i="143"/>
  <c r="F855" i="143"/>
  <c r="F856" i="143"/>
  <c r="F857" i="143"/>
  <c r="F858" i="143"/>
  <c r="F842" i="143"/>
  <c r="F830" i="143"/>
  <c r="F831" i="143"/>
  <c r="F832" i="143"/>
  <c r="F833" i="143"/>
  <c r="F834" i="143"/>
  <c r="F835" i="143"/>
  <c r="F836" i="143"/>
  <c r="F837" i="143"/>
  <c r="F838" i="143"/>
  <c r="F839" i="143"/>
  <c r="F840" i="143"/>
  <c r="F829" i="143"/>
  <c r="F813" i="143"/>
  <c r="F814" i="143"/>
  <c r="F815" i="143"/>
  <c r="F816" i="143"/>
  <c r="F817" i="143"/>
  <c r="F818" i="143"/>
  <c r="F819" i="143"/>
  <c r="F820" i="143"/>
  <c r="F821" i="143"/>
  <c r="F822" i="143"/>
  <c r="F823" i="143"/>
  <c r="F824" i="143"/>
  <c r="F825" i="143"/>
  <c r="F826" i="143"/>
  <c r="F827" i="143"/>
  <c r="F812" i="143"/>
  <c r="F769" i="143"/>
  <c r="F770" i="143"/>
  <c r="F771" i="143"/>
  <c r="F772" i="143"/>
  <c r="F773" i="143"/>
  <c r="F774" i="143"/>
  <c r="F775" i="143"/>
  <c r="F776" i="143"/>
  <c r="F777" i="143"/>
  <c r="F778" i="143"/>
  <c r="F779" i="143"/>
  <c r="F780" i="143"/>
  <c r="F781" i="143"/>
  <c r="F782" i="143"/>
  <c r="F783" i="143"/>
  <c r="F784" i="143"/>
  <c r="F785" i="143"/>
  <c r="F786" i="143"/>
  <c r="F787" i="143"/>
  <c r="F788" i="143"/>
  <c r="F789" i="143"/>
  <c r="F790" i="143"/>
  <c r="F791" i="143"/>
  <c r="F792" i="143"/>
  <c r="F793" i="143"/>
  <c r="F794" i="143"/>
  <c r="F795" i="143"/>
  <c r="F796" i="143"/>
  <c r="F797" i="143"/>
  <c r="F798" i="143"/>
  <c r="F799" i="143"/>
  <c r="F800" i="143"/>
  <c r="F801" i="143"/>
  <c r="F802" i="143"/>
  <c r="F803" i="143"/>
  <c r="F804" i="143"/>
  <c r="F805" i="143"/>
  <c r="F806" i="143"/>
  <c r="F807" i="143"/>
  <c r="F808" i="143"/>
  <c r="F809" i="143"/>
  <c r="F810" i="143"/>
  <c r="F768" i="143"/>
  <c r="F742" i="143"/>
  <c r="F743" i="143"/>
  <c r="F744" i="143"/>
  <c r="F745" i="143"/>
  <c r="F746" i="143"/>
  <c r="F747" i="143"/>
  <c r="F748" i="143"/>
  <c r="F749" i="143"/>
  <c r="F750" i="143"/>
  <c r="F751" i="143"/>
  <c r="F752" i="143"/>
  <c r="F753" i="143"/>
  <c r="F754" i="143"/>
  <c r="F755" i="143"/>
  <c r="F756" i="143"/>
  <c r="F757" i="143"/>
  <c r="F758" i="143"/>
  <c r="F759" i="143"/>
  <c r="F760" i="143"/>
  <c r="F761" i="143"/>
  <c r="F762" i="143"/>
  <c r="F763" i="143"/>
  <c r="F764" i="143"/>
  <c r="F765" i="143"/>
  <c r="F766" i="143"/>
  <c r="F741" i="143"/>
  <c r="F701" i="143"/>
  <c r="F702" i="143"/>
  <c r="F703" i="143"/>
  <c r="F704" i="143"/>
  <c r="F705" i="143"/>
  <c r="F706" i="143"/>
  <c r="F707" i="143"/>
  <c r="F708" i="143"/>
  <c r="F709" i="143"/>
  <c r="F710" i="143"/>
  <c r="F711" i="143"/>
  <c r="F712" i="143"/>
  <c r="F713" i="143"/>
  <c r="F714" i="143"/>
  <c r="F715" i="143"/>
  <c r="F716" i="143"/>
  <c r="F717" i="143"/>
  <c r="F718" i="143"/>
  <c r="F719" i="143"/>
  <c r="F720" i="143"/>
  <c r="F721" i="143"/>
  <c r="F722" i="143"/>
  <c r="F723" i="143"/>
  <c r="F724" i="143"/>
  <c r="F725" i="143"/>
  <c r="F726" i="143"/>
  <c r="F727" i="143"/>
  <c r="F728" i="143"/>
  <c r="F729" i="143"/>
  <c r="F730" i="143"/>
  <c r="F731" i="143"/>
  <c r="F732" i="143"/>
  <c r="F733" i="143"/>
  <c r="F734" i="143"/>
  <c r="F735" i="143"/>
  <c r="F736" i="143"/>
  <c r="F737" i="143"/>
  <c r="F738" i="143"/>
  <c r="F739" i="143"/>
  <c r="F700" i="143"/>
  <c r="F661" i="143"/>
  <c r="F662" i="143"/>
  <c r="F663" i="143"/>
  <c r="F664" i="143"/>
  <c r="F665" i="143"/>
  <c r="F666" i="143"/>
  <c r="F667" i="143"/>
  <c r="F668" i="143"/>
  <c r="F669" i="143"/>
  <c r="F670" i="143"/>
  <c r="F671" i="143"/>
  <c r="F672" i="143"/>
  <c r="F673" i="143"/>
  <c r="F674" i="143"/>
  <c r="F675" i="143"/>
  <c r="F676" i="143"/>
  <c r="F677" i="143"/>
  <c r="F678" i="143"/>
  <c r="F679" i="143"/>
  <c r="F680" i="143"/>
  <c r="F681" i="143"/>
  <c r="F682" i="143"/>
  <c r="F683" i="143"/>
  <c r="F684" i="143"/>
  <c r="F685" i="143"/>
  <c r="F686" i="143"/>
  <c r="F687" i="143"/>
  <c r="F688" i="143"/>
  <c r="F689" i="143"/>
  <c r="F690" i="143"/>
  <c r="F691" i="143"/>
  <c r="F692" i="143"/>
  <c r="F693" i="143"/>
  <c r="F694" i="143"/>
  <c r="F695" i="143"/>
  <c r="F696" i="143"/>
  <c r="F697" i="143"/>
  <c r="F698" i="143"/>
  <c r="F660" i="143"/>
  <c r="F640" i="143"/>
  <c r="F641" i="143"/>
  <c r="F642" i="143"/>
  <c r="F643" i="143"/>
  <c r="F644" i="143"/>
  <c r="F645" i="143"/>
  <c r="F646" i="143"/>
  <c r="F647" i="143"/>
  <c r="F648" i="143"/>
  <c r="F649" i="143"/>
  <c r="F650" i="143"/>
  <c r="F651" i="143"/>
  <c r="F652" i="143"/>
  <c r="F653" i="143"/>
  <c r="F654" i="143"/>
  <c r="F655" i="143"/>
  <c r="F656" i="143"/>
  <c r="F657" i="143"/>
  <c r="F658" i="143"/>
  <c r="F639" i="143"/>
  <c r="F629" i="143"/>
  <c r="F630" i="143"/>
  <c r="F631" i="143"/>
  <c r="F632" i="143"/>
  <c r="F633" i="143"/>
  <c r="F634" i="143"/>
  <c r="F635" i="143"/>
  <c r="F636" i="143"/>
  <c r="F637" i="143"/>
  <c r="F628" i="143"/>
  <c r="F572" i="143"/>
  <c r="F573" i="143"/>
  <c r="F574" i="143"/>
  <c r="F575" i="143"/>
  <c r="F576" i="143"/>
  <c r="F577" i="143"/>
  <c r="F578" i="143"/>
  <c r="F579" i="143"/>
  <c r="F580" i="143"/>
  <c r="F581" i="143"/>
  <c r="F582" i="143"/>
  <c r="F583" i="143"/>
  <c r="F584" i="143"/>
  <c r="F585" i="143"/>
  <c r="F586" i="143"/>
  <c r="F587" i="143"/>
  <c r="F588" i="143"/>
  <c r="F589" i="143"/>
  <c r="F590" i="143"/>
  <c r="F591" i="143"/>
  <c r="F592" i="143"/>
  <c r="F593" i="143"/>
  <c r="F594" i="143"/>
  <c r="F595" i="143"/>
  <c r="F596" i="143"/>
  <c r="F597" i="143"/>
  <c r="F598" i="143"/>
  <c r="F599" i="143"/>
  <c r="F600" i="143"/>
  <c r="F601" i="143"/>
  <c r="F602" i="143"/>
  <c r="F603" i="143"/>
  <c r="F604" i="143"/>
  <c r="F605" i="143"/>
  <c r="F606" i="143"/>
  <c r="F607" i="143"/>
  <c r="F608" i="143"/>
  <c r="F609" i="143"/>
  <c r="F610" i="143"/>
  <c r="F611" i="143"/>
  <c r="F612" i="143"/>
  <c r="F613" i="143"/>
  <c r="F614" i="143"/>
  <c r="F615" i="143"/>
  <c r="F616" i="143"/>
  <c r="F617" i="143"/>
  <c r="F618" i="143"/>
  <c r="F619" i="143"/>
  <c r="F620" i="143"/>
  <c r="F621" i="143"/>
  <c r="F622" i="143"/>
  <c r="F623" i="143"/>
  <c r="F624" i="143"/>
  <c r="F625" i="143"/>
  <c r="F626" i="143"/>
  <c r="F571" i="143"/>
  <c r="F568" i="143"/>
  <c r="F534" i="143"/>
  <c r="F535" i="143"/>
  <c r="F536" i="143"/>
  <c r="F537" i="143"/>
  <c r="F538" i="143"/>
  <c r="F539" i="143"/>
  <c r="F540" i="143"/>
  <c r="F541" i="143"/>
  <c r="F542" i="143"/>
  <c r="F543" i="143"/>
  <c r="F544" i="143"/>
  <c r="F545" i="143"/>
  <c r="F546" i="143"/>
  <c r="F547" i="143"/>
  <c r="F548" i="143"/>
  <c r="F549" i="143"/>
  <c r="F550" i="143"/>
  <c r="F551" i="143"/>
  <c r="F552" i="143"/>
  <c r="F553" i="143"/>
  <c r="F554" i="143"/>
  <c r="F555" i="143"/>
  <c r="F556" i="143"/>
  <c r="F557" i="143"/>
  <c r="F558" i="143"/>
  <c r="F559" i="143"/>
  <c r="F560" i="143"/>
  <c r="F561" i="143"/>
  <c r="F562" i="143"/>
  <c r="F563" i="143"/>
  <c r="F564" i="143"/>
  <c r="F565" i="143"/>
  <c r="F566" i="143"/>
  <c r="F569" i="143"/>
  <c r="F533" i="143"/>
  <c r="F529" i="143"/>
  <c r="F530" i="143"/>
  <c r="F531" i="143"/>
  <c r="F491" i="143"/>
  <c r="F492" i="143"/>
  <c r="F493" i="143"/>
  <c r="F494" i="143"/>
  <c r="F495" i="143"/>
  <c r="F496" i="143"/>
  <c r="F497" i="143"/>
  <c r="F498" i="143"/>
  <c r="F499" i="143"/>
  <c r="F500" i="143"/>
  <c r="F501" i="143"/>
  <c r="F502" i="143"/>
  <c r="F503" i="143"/>
  <c r="F504" i="143"/>
  <c r="F505" i="143"/>
  <c r="F506" i="143"/>
  <c r="F507" i="143"/>
  <c r="F508" i="143"/>
  <c r="F509" i="143"/>
  <c r="F510" i="143"/>
  <c r="F511" i="143"/>
  <c r="F512" i="143"/>
  <c r="F513" i="143"/>
  <c r="F514" i="143"/>
  <c r="F515" i="143"/>
  <c r="F516" i="143"/>
  <c r="F517" i="143"/>
  <c r="F518" i="143"/>
  <c r="F519" i="143"/>
  <c r="F520" i="143"/>
  <c r="F521" i="143"/>
  <c r="F522" i="143"/>
  <c r="F523" i="143"/>
  <c r="F524" i="143"/>
  <c r="F525" i="143"/>
  <c r="F526" i="143"/>
  <c r="F528" i="143"/>
  <c r="F490" i="143"/>
  <c r="F475" i="143"/>
  <c r="F476" i="143"/>
  <c r="F477" i="143"/>
  <c r="F478" i="143"/>
  <c r="F479" i="143"/>
  <c r="F480" i="143"/>
  <c r="F481" i="143"/>
  <c r="F482" i="143"/>
  <c r="F483" i="143"/>
  <c r="F484" i="143"/>
  <c r="F485" i="143"/>
  <c r="F486" i="143"/>
  <c r="F487" i="143"/>
  <c r="F488" i="143"/>
  <c r="F474" i="143"/>
  <c r="F448" i="143"/>
  <c r="F449" i="143"/>
  <c r="F450" i="143"/>
  <c r="F451" i="143"/>
  <c r="F452" i="143"/>
  <c r="F453" i="143"/>
  <c r="F454" i="143"/>
  <c r="F455" i="143"/>
  <c r="F456" i="143"/>
  <c r="F457" i="143"/>
  <c r="F458" i="143"/>
  <c r="F459" i="143"/>
  <c r="F460" i="143"/>
  <c r="F461" i="143"/>
  <c r="F462" i="143"/>
  <c r="F463" i="143"/>
  <c r="F464" i="143"/>
  <c r="F465" i="143"/>
  <c r="F466" i="143"/>
  <c r="F467" i="143"/>
  <c r="F468" i="143"/>
  <c r="F469" i="143"/>
  <c r="F470" i="143"/>
  <c r="F471" i="143"/>
  <c r="F472" i="143"/>
  <c r="F447" i="143"/>
  <c r="F432" i="143"/>
  <c r="F433" i="143"/>
  <c r="F434" i="143"/>
  <c r="F435" i="143"/>
  <c r="F436" i="143"/>
  <c r="F437" i="143"/>
  <c r="F438" i="143"/>
  <c r="F439" i="143"/>
  <c r="F440" i="143"/>
  <c r="F441" i="143"/>
  <c r="F442" i="143"/>
  <c r="F443" i="143"/>
  <c r="F444" i="143"/>
  <c r="F445" i="143"/>
  <c r="F431" i="143"/>
  <c r="F359" i="143"/>
  <c r="F360" i="143"/>
  <c r="F361" i="143"/>
  <c r="F362" i="143"/>
  <c r="F363" i="143"/>
  <c r="F364" i="143"/>
  <c r="F365" i="143"/>
  <c r="F366" i="143"/>
  <c r="F367" i="143"/>
  <c r="F368" i="143"/>
  <c r="F369" i="143"/>
  <c r="F370" i="143"/>
  <c r="F371" i="143"/>
  <c r="F372" i="143"/>
  <c r="F373" i="143"/>
  <c r="F374" i="143"/>
  <c r="F375" i="143"/>
  <c r="F376" i="143"/>
  <c r="F377" i="143"/>
  <c r="F378" i="143"/>
  <c r="F379" i="143"/>
  <c r="F380" i="143"/>
  <c r="F381" i="143"/>
  <c r="F382" i="143"/>
  <c r="F383" i="143"/>
  <c r="F384" i="143"/>
  <c r="F385" i="143"/>
  <c r="F386" i="143"/>
  <c r="F387" i="143"/>
  <c r="F388" i="143"/>
  <c r="F389" i="143"/>
  <c r="F390" i="143"/>
  <c r="F391" i="143"/>
  <c r="F392" i="143"/>
  <c r="F393" i="143"/>
  <c r="F394" i="143"/>
  <c r="F395" i="143"/>
  <c r="F396" i="143"/>
  <c r="F397" i="143"/>
  <c r="F398" i="143"/>
  <c r="F399" i="143"/>
  <c r="F400" i="143"/>
  <c r="F401" i="143"/>
  <c r="F402" i="143"/>
  <c r="F403" i="143"/>
  <c r="F404" i="143"/>
  <c r="F405" i="143"/>
  <c r="F406" i="143"/>
  <c r="F407" i="143"/>
  <c r="F408" i="143"/>
  <c r="F409" i="143"/>
  <c r="F410" i="143"/>
  <c r="F411" i="143"/>
  <c r="F412" i="143"/>
  <c r="F413" i="143"/>
  <c r="F414" i="143"/>
  <c r="F415" i="143"/>
  <c r="F416" i="143"/>
  <c r="F417" i="143"/>
  <c r="F418" i="143"/>
  <c r="F419" i="143"/>
  <c r="F420" i="143"/>
  <c r="F421" i="143"/>
  <c r="F422" i="143"/>
  <c r="F423" i="143"/>
  <c r="F424" i="143"/>
  <c r="F425" i="143"/>
  <c r="F426" i="143"/>
  <c r="F427" i="143"/>
  <c r="F428" i="143"/>
  <c r="F358" i="143"/>
  <c r="F270" i="143"/>
  <c r="F271" i="143"/>
  <c r="F272" i="143"/>
  <c r="F273" i="143"/>
  <c r="F274" i="143"/>
  <c r="F275" i="143"/>
  <c r="F276" i="143"/>
  <c r="F277" i="143"/>
  <c r="F278" i="143"/>
  <c r="F279" i="143"/>
  <c r="F280" i="143"/>
  <c r="F281" i="143"/>
  <c r="F282" i="143"/>
  <c r="F283" i="143"/>
  <c r="F284" i="143"/>
  <c r="F285" i="143"/>
  <c r="F286" i="143"/>
  <c r="F287" i="143"/>
  <c r="F288" i="143"/>
  <c r="F289" i="143"/>
  <c r="F290" i="143"/>
  <c r="F291" i="143"/>
  <c r="F292" i="143"/>
  <c r="F293" i="143"/>
  <c r="F294" i="143"/>
  <c r="F295" i="143"/>
  <c r="F296" i="143"/>
  <c r="F297" i="143"/>
  <c r="F298" i="143"/>
  <c r="F299" i="143"/>
  <c r="F300" i="143"/>
  <c r="F301" i="143"/>
  <c r="F302" i="143"/>
  <c r="F303" i="143"/>
  <c r="F304" i="143"/>
  <c r="F305" i="143"/>
  <c r="F306" i="143"/>
  <c r="F307" i="143"/>
  <c r="F308" i="143"/>
  <c r="F309" i="143"/>
  <c r="F310" i="143"/>
  <c r="F311" i="143"/>
  <c r="F312" i="143"/>
  <c r="F313" i="143"/>
  <c r="F314" i="143"/>
  <c r="F315" i="143"/>
  <c r="F316" i="143"/>
  <c r="F317" i="143"/>
  <c r="F318" i="143"/>
  <c r="F319" i="143"/>
  <c r="F320" i="143"/>
  <c r="F321" i="143"/>
  <c r="F322" i="143"/>
  <c r="F323" i="143"/>
  <c r="F324" i="143"/>
  <c r="F325" i="143"/>
  <c r="F326" i="143"/>
  <c r="F327" i="143"/>
  <c r="F328" i="143"/>
  <c r="F329" i="143"/>
  <c r="F330" i="143"/>
  <c r="F331" i="143"/>
  <c r="F332" i="143"/>
  <c r="F333" i="143"/>
  <c r="F334" i="143"/>
  <c r="F335" i="143"/>
  <c r="F336" i="143"/>
  <c r="F337" i="143"/>
  <c r="F338" i="143"/>
  <c r="F339" i="143"/>
  <c r="F340" i="143"/>
  <c r="F341" i="143"/>
  <c r="F342" i="143"/>
  <c r="F343" i="143"/>
  <c r="F344" i="143"/>
  <c r="F345" i="143"/>
  <c r="F346" i="143"/>
  <c r="F347" i="143"/>
  <c r="F348" i="143"/>
  <c r="F349" i="143"/>
  <c r="F350" i="143"/>
  <c r="F351" i="143"/>
  <c r="F352" i="143"/>
  <c r="F353" i="143"/>
  <c r="F354" i="143"/>
  <c r="F355" i="143"/>
  <c r="F356" i="143"/>
  <c r="F269" i="143"/>
  <c r="F570" i="143" l="1"/>
  <c r="F767" i="143"/>
  <c r="F699" i="143"/>
  <c r="F859" i="143"/>
  <c r="F740" i="143"/>
  <c r="F627" i="143"/>
  <c r="F446" i="143"/>
  <c r="F638" i="143"/>
  <c r="F811" i="143"/>
  <c r="F532" i="143"/>
  <c r="F828" i="143"/>
  <c r="F841" i="143"/>
  <c r="F567" i="143"/>
  <c r="F527" i="143"/>
  <c r="F489" i="143"/>
  <c r="F473" i="143"/>
  <c r="F872" i="143"/>
  <c r="F659" i="143"/>
  <c r="F429" i="143"/>
  <c r="F357" i="143"/>
  <c r="F89" i="143"/>
  <c r="F90" i="143"/>
  <c r="F91" i="143"/>
  <c r="F92" i="143"/>
  <c r="F93" i="143"/>
  <c r="F94" i="143"/>
  <c r="F95" i="143"/>
  <c r="F96" i="143"/>
  <c r="F97" i="143"/>
  <c r="F98" i="143"/>
  <c r="F99" i="143"/>
  <c r="F100" i="143"/>
  <c r="F101" i="143"/>
  <c r="F102" i="143"/>
  <c r="F103" i="143"/>
  <c r="F104" i="143"/>
  <c r="F105" i="143"/>
  <c r="F106" i="143"/>
  <c r="F107" i="143"/>
  <c r="F108" i="143"/>
  <c r="F109" i="143"/>
  <c r="F110" i="143"/>
  <c r="F111" i="143"/>
  <c r="F112" i="143"/>
  <c r="F113" i="143"/>
  <c r="F114" i="143"/>
  <c r="F115" i="143"/>
  <c r="F116" i="143"/>
  <c r="F117" i="143"/>
  <c r="F118" i="143"/>
  <c r="F119" i="143"/>
  <c r="F120" i="143"/>
  <c r="F121" i="143"/>
  <c r="F122" i="143"/>
  <c r="F123" i="143"/>
  <c r="F124" i="143"/>
  <c r="F125" i="143"/>
  <c r="F126" i="143"/>
  <c r="F127" i="143"/>
  <c r="F128" i="143"/>
  <c r="F129" i="143"/>
  <c r="F130" i="143"/>
  <c r="F131" i="143"/>
  <c r="F132" i="143"/>
  <c r="F133" i="143"/>
  <c r="F134" i="143"/>
  <c r="F135" i="143"/>
  <c r="F136" i="143"/>
  <c r="F137" i="143"/>
  <c r="F138" i="143"/>
  <c r="F139" i="143"/>
  <c r="F140" i="143"/>
  <c r="F141" i="143"/>
  <c r="F142" i="143"/>
  <c r="F143" i="143"/>
  <c r="F144" i="143"/>
  <c r="F145" i="143"/>
  <c r="F146" i="143"/>
  <c r="F147" i="143"/>
  <c r="F148" i="143"/>
  <c r="F149" i="143"/>
  <c r="F150" i="143"/>
  <c r="F151" i="143"/>
  <c r="F152" i="143"/>
  <c r="F153" i="143"/>
  <c r="F154" i="143"/>
  <c r="F155" i="143"/>
  <c r="F156" i="143"/>
  <c r="F157" i="143"/>
  <c r="F158" i="143"/>
  <c r="F159" i="143"/>
  <c r="F160" i="143"/>
  <c r="F161" i="143"/>
  <c r="F162" i="143"/>
  <c r="F163" i="143"/>
  <c r="F164" i="143"/>
  <c r="F165" i="143"/>
  <c r="F166" i="143"/>
  <c r="F167" i="143"/>
  <c r="F168" i="143"/>
  <c r="F169" i="143"/>
  <c r="F170" i="143"/>
  <c r="F171" i="143"/>
  <c r="F172" i="143"/>
  <c r="F173" i="143"/>
  <c r="F174" i="143"/>
  <c r="F175" i="143"/>
  <c r="F176" i="143"/>
  <c r="F177" i="143"/>
  <c r="F178" i="143"/>
  <c r="F179" i="143"/>
  <c r="F180" i="143"/>
  <c r="F181" i="143"/>
  <c r="F182" i="143"/>
  <c r="F183" i="143"/>
  <c r="F184" i="143"/>
  <c r="F185" i="143"/>
  <c r="F186" i="143"/>
  <c r="F187" i="143"/>
  <c r="F188" i="143"/>
  <c r="F189" i="143"/>
  <c r="F190" i="143"/>
  <c r="F191" i="143"/>
  <c r="F192" i="143"/>
  <c r="F193" i="143"/>
  <c r="F194" i="143"/>
  <c r="F195" i="143"/>
  <c r="F196" i="143"/>
  <c r="F197" i="143"/>
  <c r="F198" i="143"/>
  <c r="F199" i="143"/>
  <c r="F200" i="143"/>
  <c r="F201" i="143"/>
  <c r="F202" i="143"/>
  <c r="F203" i="143"/>
  <c r="F204" i="143"/>
  <c r="F205" i="143"/>
  <c r="F206" i="143"/>
  <c r="F207" i="143"/>
  <c r="F208" i="143"/>
  <c r="F209" i="143"/>
  <c r="F210" i="143"/>
  <c r="F211" i="143"/>
  <c r="F212" i="143"/>
  <c r="F213" i="143"/>
  <c r="F214" i="143"/>
  <c r="F215" i="143"/>
  <c r="F216" i="143"/>
  <c r="F217" i="143"/>
  <c r="F218" i="143"/>
  <c r="F219" i="143"/>
  <c r="F220" i="143"/>
  <c r="F221" i="143"/>
  <c r="F222" i="143"/>
  <c r="F223" i="143"/>
  <c r="F224" i="143"/>
  <c r="F225" i="143"/>
  <c r="F226" i="143"/>
  <c r="F227" i="143"/>
  <c r="F228" i="143"/>
  <c r="F229" i="143"/>
  <c r="F230" i="143"/>
  <c r="F231" i="143"/>
  <c r="F232" i="143"/>
  <c r="F233" i="143"/>
  <c r="F234" i="143"/>
  <c r="F235" i="143"/>
  <c r="F236" i="143"/>
  <c r="F237" i="143"/>
  <c r="F238" i="143"/>
  <c r="F239" i="143"/>
  <c r="F240" i="143"/>
  <c r="F241" i="143"/>
  <c r="F242" i="143"/>
  <c r="F243" i="143"/>
  <c r="F244" i="143"/>
  <c r="F245" i="143"/>
  <c r="F246" i="143"/>
  <c r="F247" i="143"/>
  <c r="F248" i="143"/>
  <c r="F249" i="143"/>
  <c r="F250" i="143"/>
  <c r="F251" i="143"/>
  <c r="F252" i="143"/>
  <c r="F253" i="143"/>
  <c r="F254" i="143"/>
  <c r="F255" i="143"/>
  <c r="F256" i="143"/>
  <c r="F257" i="143"/>
  <c r="F258" i="143"/>
  <c r="F259" i="143"/>
  <c r="F260" i="143"/>
  <c r="F261" i="143"/>
  <c r="F262" i="143"/>
  <c r="F263" i="143"/>
  <c r="F264" i="143"/>
  <c r="F265" i="143"/>
  <c r="F266" i="143"/>
  <c r="F267" i="143"/>
  <c r="F88" i="143"/>
  <c r="F12" i="143"/>
  <c r="F13" i="143"/>
  <c r="F14" i="143"/>
  <c r="F15" i="143"/>
  <c r="F16" i="143"/>
  <c r="F17" i="143"/>
  <c r="F18" i="143"/>
  <c r="F19" i="143"/>
  <c r="F20" i="143"/>
  <c r="F21" i="143"/>
  <c r="F22" i="143"/>
  <c r="F23" i="143"/>
  <c r="F24" i="143"/>
  <c r="F25" i="143"/>
  <c r="F26" i="143"/>
  <c r="F27" i="143"/>
  <c r="F28" i="143"/>
  <c r="F29" i="143"/>
  <c r="F30" i="143"/>
  <c r="F31" i="143"/>
  <c r="F32" i="143"/>
  <c r="F33" i="143"/>
  <c r="F34" i="143"/>
  <c r="F35" i="143"/>
  <c r="F36" i="143"/>
  <c r="F37" i="143"/>
  <c r="F38" i="143"/>
  <c r="F39" i="143"/>
  <c r="F40" i="143"/>
  <c r="F41" i="143"/>
  <c r="F42" i="143"/>
  <c r="F43" i="143"/>
  <c r="F44" i="143"/>
  <c r="F45" i="143"/>
  <c r="F46" i="143"/>
  <c r="F47" i="143"/>
  <c r="F48" i="143"/>
  <c r="F49" i="143"/>
  <c r="F50" i="143"/>
  <c r="F51" i="143"/>
  <c r="F52" i="143"/>
  <c r="F53" i="143"/>
  <c r="F54" i="143"/>
  <c r="F55" i="143"/>
  <c r="F56" i="143"/>
  <c r="F57" i="143"/>
  <c r="F58" i="143"/>
  <c r="F59" i="143"/>
  <c r="F60" i="143"/>
  <c r="F61" i="143"/>
  <c r="F62" i="143"/>
  <c r="F63" i="143"/>
  <c r="F64" i="143"/>
  <c r="F65" i="143"/>
  <c r="F66" i="143"/>
  <c r="F67" i="143"/>
  <c r="F68" i="143"/>
  <c r="F69" i="143"/>
  <c r="F70" i="143"/>
  <c r="F71" i="143"/>
  <c r="F72" i="143"/>
  <c r="F73" i="143"/>
  <c r="F74" i="143"/>
  <c r="F75" i="143"/>
  <c r="F76" i="143"/>
  <c r="F77" i="143"/>
  <c r="F78" i="143"/>
  <c r="F79" i="143"/>
  <c r="F80" i="143"/>
  <c r="F81" i="143"/>
  <c r="F82" i="143"/>
  <c r="F83" i="143"/>
  <c r="F84" i="143"/>
  <c r="F85" i="143"/>
  <c r="F86" i="143"/>
  <c r="A12" i="143"/>
  <c r="A13" i="143" s="1"/>
  <c r="A14" i="143" s="1"/>
  <c r="A15" i="143" s="1"/>
  <c r="A16" i="143" s="1"/>
  <c r="A17" i="143" s="1"/>
  <c r="A18" i="143" s="1"/>
  <c r="A19" i="143" s="1"/>
  <c r="A20" i="143" s="1"/>
  <c r="A21" i="143" s="1"/>
  <c r="A22" i="143" s="1"/>
  <c r="A23" i="143" s="1"/>
  <c r="A24" i="143" s="1"/>
  <c r="A25" i="143" s="1"/>
  <c r="A26" i="143" s="1"/>
  <c r="A27" i="143" s="1"/>
  <c r="A28" i="143" s="1"/>
  <c r="A29" i="143" s="1"/>
  <c r="A30" i="143" s="1"/>
  <c r="A31" i="143" s="1"/>
  <c r="A32" i="143" s="1"/>
  <c r="A33" i="143" s="1"/>
  <c r="A34" i="143" s="1"/>
  <c r="A35" i="143" s="1"/>
  <c r="A36" i="143" s="1"/>
  <c r="A37" i="143" s="1"/>
  <c r="A38" i="143" s="1"/>
  <c r="A39" i="143" s="1"/>
  <c r="A40" i="143" s="1"/>
  <c r="A41" i="143" s="1"/>
  <c r="A42" i="143" s="1"/>
  <c r="A43" i="143" s="1"/>
  <c r="A44" i="143" s="1"/>
  <c r="A45" i="143" s="1"/>
  <c r="A46" i="143" s="1"/>
  <c r="A47" i="143" s="1"/>
  <c r="A48" i="143" s="1"/>
  <c r="A49" i="143" s="1"/>
  <c r="A50" i="143" s="1"/>
  <c r="A51" i="143" s="1"/>
  <c r="A52" i="143" s="1"/>
  <c r="A53" i="143" s="1"/>
  <c r="A54" i="143" s="1"/>
  <c r="A55" i="143" s="1"/>
  <c r="A56" i="143" s="1"/>
  <c r="A57" i="143" s="1"/>
  <c r="A58" i="143" s="1"/>
  <c r="A59" i="143" s="1"/>
  <c r="A60" i="143" s="1"/>
  <c r="A61" i="143" s="1"/>
  <c r="A62" i="143" s="1"/>
  <c r="A63" i="143" s="1"/>
  <c r="A64" i="143" s="1"/>
  <c r="A65" i="143" s="1"/>
  <c r="A66" i="143" s="1"/>
  <c r="A67" i="143" s="1"/>
  <c r="A68" i="143" s="1"/>
  <c r="A69" i="143" s="1"/>
  <c r="A70" i="143" s="1"/>
  <c r="A71" i="143" s="1"/>
  <c r="A72" i="143" s="1"/>
  <c r="A73" i="143" s="1"/>
  <c r="A74" i="143" s="1"/>
  <c r="A75" i="143" s="1"/>
  <c r="A76" i="143" s="1"/>
  <c r="A77" i="143" s="1"/>
  <c r="A78" i="143" s="1"/>
  <c r="A79" i="143" s="1"/>
  <c r="A80" i="143" s="1"/>
  <c r="A81" i="143" s="1"/>
  <c r="A82" i="143" s="1"/>
  <c r="A83" i="143" s="1"/>
  <c r="A84" i="143" s="1"/>
  <c r="A85" i="143" s="1"/>
  <c r="A86" i="143" s="1"/>
  <c r="A5" i="143"/>
  <c r="A6" i="143" s="1"/>
  <c r="A7" i="143" s="1"/>
  <c r="A8" i="143" s="1"/>
  <c r="A9" i="143" s="1"/>
  <c r="F8" i="143"/>
  <c r="F5" i="143"/>
  <c r="F6" i="143"/>
  <c r="F7" i="143"/>
  <c r="F9" i="143"/>
  <c r="F4" i="143"/>
  <c r="F10" i="143" l="1"/>
  <c r="F1287" i="143" s="1"/>
  <c r="F1288" i="143" s="1"/>
  <c r="F1290" i="143" s="1"/>
  <c r="F268" i="143"/>
  <c r="F1291" i="143" l="1"/>
  <c r="F1292" i="1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Armen Shatveryan</author>
  </authors>
  <commentList>
    <comment ref="C232" authorId="0" shapeId="0" xr:uid="{3B8D677B-6BE4-435F-AF7C-8F1750EA4443}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  <comment ref="C238" authorId="0" shapeId="0" xr:uid="{24487069-9B3B-453C-AB91-4EE588F568F3}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Armen Shatveryan</author>
  </authors>
  <commentList>
    <comment ref="C234" authorId="0" shapeId="0" xr:uid="{BA597F92-1FE8-4281-8565-0BAF71C7E829}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  <comment ref="C240" authorId="0" shapeId="0" xr:uid="{1D5F4B7B-287F-4CEC-B1A1-FF85C7B9EB62}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<sst xmlns="http://schemas.openxmlformats.org/spreadsheetml/2006/main" count="5085" uniqueCount="2101">
  <si>
    <t>ÀÝ¹³Ù»ÝÁ</t>
  </si>
  <si>
    <t>ø³Ý³Ï</t>
  </si>
  <si>
    <t>Ð/Ð</t>
  </si>
  <si>
    <t xml:space="preserve"> ²ßË³ï³ÝùÝ»ñÇ ³Ýí³ÝáõÙÁ</t>
  </si>
  <si>
    <t>ËÙ</t>
  </si>
  <si>
    <t>ùÙ</t>
  </si>
  <si>
    <t>·ÍÙ</t>
  </si>
  <si>
    <t xml:space="preserve"> ùÙ</t>
  </si>
  <si>
    <t>ïÝ</t>
  </si>
  <si>
    <t>ÀÜ¸²ØºÜÀ</t>
  </si>
  <si>
    <t>Ï·</t>
  </si>
  <si>
    <t>Ñ³ï</t>
  </si>
  <si>
    <t xml:space="preserve">¶ñáõÝïÇ ïá÷³ÝáõÙ û¹³×Ýß³Ï³Ý  Ó»éùÇ ïá÷³ÝÇãáí </t>
  </si>
  <si>
    <t xml:space="preserve"> ËÙ</t>
  </si>
  <si>
    <t>²Ùñ³Ý ö8A240C</t>
  </si>
  <si>
    <t>²Ùñ³Ý ö10A500C</t>
  </si>
  <si>
    <t>²Ùñ³Ý ö12A500C</t>
  </si>
  <si>
    <t>²Ùñ³Ý ö16A500C</t>
  </si>
  <si>
    <t>²Ùñ³Ý ö22A500C</t>
  </si>
  <si>
    <t>²Ùñ³Ý ö8A240</t>
  </si>
  <si>
    <t>²Ùñ³Ý ö18A500C</t>
  </si>
  <si>
    <t xml:space="preserve">ò»Ù»Ýï-³í³½» Ñ³ñÃ»óÝáÕ ß»ñï 30ÙÙ Ñ³ëï. </t>
  </si>
  <si>
    <t xml:space="preserve">ÜáõÛÝÇ ßñÇß³ÏÝ»ñÇ Çñ³Ï³Ý³óáõÙ 10ëÙ µ³ñÓñáõÃÛ³Ùµ </t>
  </si>
  <si>
    <t>ö³Ûï» ÏáÝëïñáõÏóÇ³Ý»ñÇ Ññ³å³ßïå³ÝáõÙ</t>
  </si>
  <si>
    <t>ä³ï»ñÇ »ñ»ë³å³ïáõÙ Ï»ñ³ÙÇÏ³Ï³Ý ë³ÉÇÏÝ»ñáí</t>
  </si>
  <si>
    <t>Ø³ÙÉ³·ñ³ÝÇï» (Ýí³½³·áõÛÝÁ 10ÙÙ Ñ³ëïáõÃÛ³Ùµ) ë³É»ñáí  Ñ³ï³ÏÇ »ñ»ë³å³ïáõÙ, ëáëÝÓáõÙáí</t>
  </si>
  <si>
    <t>Ê»ó»ë³É»ñáí (Ýí³½³·áõÛÝÁ 8ÙÙ Ñ³ëï.) Ñ³ï³ÏÇ »ñ»ë³å³ïáõÙ, ëáëÝÓáõÙáí</t>
  </si>
  <si>
    <t>²Ùñ³Ý ö6, 8A240</t>
  </si>
  <si>
    <t>²Ùñ³Ý ö8A500C</t>
  </si>
  <si>
    <t xml:space="preserve">²é³ëï³ÕÝ»ñÇ µ³ñ»É³íí³Í ëí³Õ ·³çÇ ß³Õ³Ëáí </t>
  </si>
  <si>
    <t xml:space="preserve">          ä²îìºð  -</t>
  </si>
  <si>
    <t xml:space="preserve">          ä²îìÆð²îàô  -</t>
  </si>
  <si>
    <t>îÜúðºÜ</t>
  </si>
  <si>
    <t>âÝ³Ë³ï»ëí³Í ³ßË³ï³ÝùÝ»ñÇ »õ Í³Ëë»ñÇ å³Ñ»ëï³ÛÇÝ ÙÇçáóÝ»ñ</t>
  </si>
  <si>
    <t>Ü¾-6 Ïóáñ¹³ÛÇÝ íñ³¹ÇñÝ»ñÇ »é³ÏóáõÙ (åáÕå³ï» Ã»ñÃ 250x250x10ÙÙ, ³Ùñ³Ý ö12A500C)</t>
  </si>
  <si>
    <t xml:space="preserve">´ÇïáõÙ³ÛÇÝ ÏÕÙÇÝ¹ñÇó Í³ÍÏáõÛÃÇ Çñ³Ï³Ý³óáõÙ </t>
  </si>
  <si>
    <t xml:space="preserve"> ùÙ ÑáñÇ½áÝ³Ï³Ý</t>
  </si>
  <si>
    <t>¸éÝ»ñÇ »õ å³ïáõÑ³ÝÝ»ñÇ  ß»å»ñÇ  ëí³Õ ·³çÇ ß³Õ³Ëáí</t>
  </si>
  <si>
    <t>²Ùñ³Ý ö6A240</t>
  </si>
  <si>
    <t>²Ùñ³Ý ö 8A240</t>
  </si>
  <si>
    <t xml:space="preserve">ØÇ³ÓáõÛÉ »/µ»ïáÝ» å³ñ½áõÝ³ÏÝ»ñÇ B-20 ¹³ëÇ µ»ïáÝáí </t>
  </si>
  <si>
    <t xml:space="preserve">æñÑáñ¹³ÝÝ»ñÇ å³ïñ³ëïáõÙ  0.5ÙÙ Ñ³ëï. óÇÝÏ³å³ï ÃÇÃ»ÕÇó, ·áõÝ³íáñ Ý»ñÏí³Íùáí </t>
  </si>
  <si>
    <t xml:space="preserve">ÞñÇß³ÏÝ»ñÇ Çñ³Ï³Ý³óáõÙ 10ëÙ µ³ñÓñáõÃÛ³Ùµ Ù³ÙÉ³·ñ³ÝÇï» ë³É»ñáí </t>
  </si>
  <si>
    <r>
      <t xml:space="preserve">Î³ËáíÇ ³é³ëï³ÕÝ»ñÇ å³ïñ³ëïáõÙ   åÉ³ëïÇÏ ë³É»ñáí   </t>
    </r>
    <r>
      <rPr>
        <sz val="8"/>
        <rFont val="Arial Armenian"/>
        <family val="2"/>
      </rPr>
      <t xml:space="preserve">САЙДИНГ </t>
    </r>
  </si>
  <si>
    <t xml:space="preserve"> ùÙ áõÕ. åñá»Ïó.</t>
  </si>
  <si>
    <t>ÜáõÛÝÇ »ñÏß»ñï Ý»ñÏáõÙ ПФ-115 ¿Ù³Éáí, Ý³ËÝ³Ï³Ý Ùß³ÏáõÙáí ГФ-021  Ý³Ë³Ý»ñÏáí</t>
  </si>
  <si>
    <t>²ñï³ùÇÝ ·áõÛù³ÛÇÝ ï³Ëï³Ï³Ù³ÍÇ ï»Õ³¹ñáõÙ ¨ ù³Ý¹áõÙ  Ñ³ñ¹³ñÙ³Ý ³ßË³ï³ÝùÝ»ñÇ Ñ³Ù³ñ</t>
  </si>
  <si>
    <t>²Ùñ³Ý ö6, ö8A240</t>
  </si>
  <si>
    <t>ÜáõÛÝÇ, µ»ïáÝ» ³ëïÇ×³ÝÝ»ñÇ å³ïñ³ëïáõÙ B-12,5 ¹³ëÇ µ»ïáÝáí</t>
  </si>
  <si>
    <t>ØÇ³ÓáõÛÉ »/µ»ïáÝ» ëÛáõÝ»ñÇ å³ïñ³ëïáõÙ B-20 ¹³ëÇ µ»ïáÝáí</t>
  </si>
  <si>
    <t>²Ùñ³Ý ö6A240C</t>
  </si>
  <si>
    <t xml:space="preserve">²é³ëï³ÕÝ»ñÇ µ³ñ»É³íí³Í Ý»ñÏáõÙ RAL 9010 É³ï»ùë³ÛÇÝ Ý»ñÏáí, Ù³ÍÇÏ³å³ïáõÙáí  </t>
  </si>
  <si>
    <t xml:space="preserve">ä³ï»ñÇ ëí³Õ ó»Ù»Ýï-³í³½» ß³Õ³Ëáí </t>
  </si>
  <si>
    <t xml:space="preserve">ò»Ù»Ýï-³í³½» Ñ³ñÃ»óÝáÕ ß»ñï 35ÙÙ Ñ³ëï. </t>
  </si>
  <si>
    <t>æñÑáë ËáÕáí³ÏÝ»ñÇ ï»Õ³¹áõÙ 105x75ÙÙ</t>
  </si>
  <si>
    <t>æñÁÝ¹áõÝÇã Ó³·³ñÝ»ñÇ ï»Õ³¹ñáõÙ  ö100ÙÙ</t>
  </si>
  <si>
    <t>òáÏáÉÇ »ñ»ë³å³ïáõÙ µ³½³Éï» ë³É»ñáí 30ÙÙ Ñ³ëï. Ë³ñëËáõÙáí, 3Bp-1,  100x100ÙÙ µçÇçáí ó³ÝóÇ ï»Õ³¹ñáõÙáí</t>
  </si>
  <si>
    <t>ÞñÇß³ÏÝ»ñÇ Çñ³Ï³Ý³óáõÙ µ³½³Éï»  ë³É»ñáí 30ÙÙ Ñ³ëï. Ñ=150ÙÙ, ó»Ù/³í³½» .ß³Õ³ËÇ íñ³Ûáí</t>
  </si>
  <si>
    <t xml:space="preserve">ØÇ³ÓáõÛÉ »/µ»ïáÝ» µ³½ñÇùÝ»ñÇ å³ïñ³ëïáõÙ 150ÙÙ Ñ³ëïáõÃ. B-12,5 ¹³ëÇ µ»ïáÝáí </t>
  </si>
  <si>
    <t>III-ñ¹ Ï³ñ·Ç ·ñáõÝïÇ ù³Ý¹áõÙ ÷áëáñ³ÏáõÙ 0.6 ËÙ ß»ñ»÷Ç ï³ñáÕáõÃÛ³Ùµ  ¾ùëÏ³í³ïáñáí,  µ³ñÓ»Éáí ³íïáÇÝùÝ³Ã³÷Ç íñ³</t>
  </si>
  <si>
    <t>Ù</t>
  </si>
  <si>
    <t>êáÉ»ÝáÇ¹ ÷³Ï³Ý Ǿ50ÙÙ</t>
  </si>
  <si>
    <t>²ÝóáõÙ åáÉÇåñáåÇÉ»Ý-åáÕå³ï Ǿ76-63ÙÙ</t>
  </si>
  <si>
    <t>²ÝóáõÙ åáÉÇåñáåÇÉ»Ý-åáÕå³ï Ǿ63-50ÙÙ</t>
  </si>
  <si>
    <t xml:space="preserve">êáÕÝ³Ï  Ǿ63ÙÙ </t>
  </si>
  <si>
    <t xml:space="preserve">êáÕÝ³Ï Ǿ40ÙÙ </t>
  </si>
  <si>
    <t>¶Ý¹ÇÏ³íáñ ÷³Ï³Ý Ǿ25ÙÙ</t>
  </si>
  <si>
    <t>Î³ñ·³íáñáÕ ÷³Ï³Ý Ǿ20ÙÙ</t>
  </si>
  <si>
    <t>ÖÏáõÝ Ù»ï³Õ³Ï³Ý ËáÕáí³Ï ë³ÝÇï³ñ³Ï³Ý ë³ñù»ñÇ ÙÇ³óÙ³Ý Ñ³Ù³ñ Ǿ15ÙÙ È=600ÙÙ</t>
  </si>
  <si>
    <t>Ù2</t>
  </si>
  <si>
    <t>æ»ñÙ³Ù»ÏáõëÇã é»ïÇÝ» ËáÕáí³Ï³ÏïáñÝ»ñ 9ÙÙ Ñ³ëï.  63ÙÙ ËáÕáí³ÏÇ Ñ³Ù³ñ</t>
  </si>
  <si>
    <t>·ÍÙ.</t>
  </si>
  <si>
    <t>ä³ñáõñ³Ï» ÓáÕ Ï³ËÇãÝ»ñÇ Ñ³Ù³ñ M10 ïÇå</t>
  </si>
  <si>
    <t xml:space="preserve">äáÕå³ï» Ïó³ßáõñÃ ö57ÙÙ </t>
  </si>
  <si>
    <t xml:space="preserve">ú¹³Ñ³Ý ÷³Ï³Ý ö15ÙÙ </t>
  </si>
  <si>
    <t>äáÕå³ïÛ³ ËáÕáí³ÏÝ»ñÇ »ñÏß»ñï ÛáõÕ³Ý»ñÏáõÙ</t>
  </si>
  <si>
    <t>Ð³Ù³Ï³ñ·Ç ÑÇ¹ñ³íÉÇÏ ÷áñÓ³ñÏáõÙ</t>
  </si>
  <si>
    <t>Ï-ï</t>
  </si>
  <si>
    <t>æñ³ëáõÛ½ åáÙå Гном 10-10 G=10ËÙ/Å,  H=10Ù,  N=1,1Ïíï</t>
  </si>
  <si>
    <t xml:space="preserve">äáÕå³ïÛ³ ³ÝÏÛáõÝ³Ï 90˚ (ÍáõÝÏ) ö65ÙÙ </t>
  </si>
  <si>
    <t xml:space="preserve">äáÕå³ïÛ³ »é³µ³ßËÇã 65x65x65ÙÙ </t>
  </si>
  <si>
    <t xml:space="preserve">äáÕå³ïÛ³ »é³µ³ßËÇã 65x50x65ÙÙ </t>
  </si>
  <si>
    <t xml:space="preserve">êáÕÝ³Ï ö65ÙÙ </t>
  </si>
  <si>
    <t xml:space="preserve">êáÕÝ³Ï ö50ÙÙ </t>
  </si>
  <si>
    <t xml:space="preserve">Ð³Ï³¹³ñÓ ÷³Ï³Ý ö50ÙÙ </t>
  </si>
  <si>
    <t>Ð³Ï³íÇµñ³óÇáÝ ÖÏáõÝ ÙÇ³óáõÙ ö65ÙÙ</t>
  </si>
  <si>
    <t xml:space="preserve">äáÕå³ï» Ïó³ßáõñÃ ö65ÙÙ </t>
  </si>
  <si>
    <t xml:space="preserve">äáÕå³ï» Ïó³ßáõñÃ ö50ÙÙ </t>
  </si>
  <si>
    <t xml:space="preserve">¶Ý¹ÇÏ³íáñ ÷³Ï³Ý ö20ÙÙ </t>
  </si>
  <si>
    <t>ú¹³Ñ³Ý ÷³Ï³Ý ö15ÙÙ</t>
  </si>
  <si>
    <t xml:space="preserve">ÊáÕáí³ÏÝ»ñÇ »ñÏß»ñï  ÛáõÕ³Ý»ñÏáõÙ </t>
  </si>
  <si>
    <t xml:space="preserve">²ÝÏÛÛáõÝ³ÛÇÝ ÷³Ï³Ý ö15ÙÙ </t>
  </si>
  <si>
    <t xml:space="preserve">ÜáõÛÝÁ,  25ÙÙ ËáÕáí³ÏÇ Ñ³Ù³ñ </t>
  </si>
  <si>
    <t>ÜáõÛÝÁ,  50ÙÙ ËáÕáí³ÏÇ Ñ³Ù³ñ</t>
  </si>
  <si>
    <t xml:space="preserve">ÜáõÛÝÁ,  40ÙÙ ËáÕáí³ÏÇ Ñ³Ù³ñ </t>
  </si>
  <si>
    <t>ÜáõÛÝÁ,  32ÙÙ ËáÕáí³ÏÇ Ñ³Ù³ñ</t>
  </si>
  <si>
    <t xml:space="preserve">ÜáõÛÝÁ, 20ÙÙ ËáÕáí³ÏÇ Ñ³Ù³ñ </t>
  </si>
  <si>
    <t xml:space="preserve">²ÝÏÛáõÝ³Ï 90° (ÍáõÝÏ) ö50ÙÙ </t>
  </si>
  <si>
    <t xml:space="preserve">Î³ËÇã ËáÕáí³ÏÝ»ñÁ Í³ÍÏÇ »/µ»ïáÝ» ë³É»ñÇó Ï³Ë»Éáõ Ñ³Ù³ñ ö57(50) UNICLIP 69E </t>
  </si>
  <si>
    <t xml:space="preserve">Ï-ï </t>
  </si>
  <si>
    <t>êáÕÝ³Ï ö57ÙÙ (butterfly valve)  Tecofi</t>
  </si>
  <si>
    <t xml:space="preserve">¶Ý¹ÇÏ³íáñ ÷³Ï³Ý ö15ÙÙ </t>
  </si>
  <si>
    <t>ºé³µ³ßËÇã ö50xö50xö50ÙÙ</t>
  </si>
  <si>
    <t>ºé³µ³ßËÇãö 65xö50xö65ÙÙ</t>
  </si>
  <si>
    <t>äáÕå³ïÛ³ ¿É. »é³Ïóí³Í ËáÕáí³Ï ö50(57x3.0) ÙÙ</t>
  </si>
  <si>
    <t>êáÕÝ³Ï ö50ÙÙ</t>
  </si>
  <si>
    <t>ÈáÕ³Ý³ÛÇÝ ÷³Ï³Ý ö50ÙÙ</t>
  </si>
  <si>
    <t>²ÝÏÛáõÝ³Ï 90° (ÍáõÝÏ) ö50ÙÙ</t>
  </si>
  <si>
    <t>äáÕå³ïÛ³ Ó³·³ñ ö80ÙÙ</t>
  </si>
  <si>
    <t>²ÝÏÛáõÝ³Ï 90° (ÍáõÝÏ) ö80ÙÙ</t>
  </si>
  <si>
    <t>ºé³µ³ßËÇã ö80xö80xö80ÙÙ</t>
  </si>
  <si>
    <t>ö50 ÙÙ åáÕå³ïÛ³ ËáÕáí³Ï³ß³ñÇ ÑÇ¹ñ³íÉÇÏ ÷áñÓ³ñÏáõÙ</t>
  </si>
  <si>
    <t>äáÕå³ïÛ³ ¿É. »é³Ïóí³Í ËáÕáí³ÏÝ»ñÇ ï»Õ³¹ñáõÙ ö65ÙÙ (ö76x3,5ÙÙ)</t>
  </si>
  <si>
    <t xml:space="preserve">äáÕå³ïÛ³ ¿É. »é³Ïóí³Í ËáÕáí³ÏÝ»ñÇ ï»Õ³¹ñáõÙ  ö50ÙÙ (ö57x3,5ÙÙ) </t>
  </si>
  <si>
    <t>ê³éÁ çñÇ Ù³Ï³ñ¹³Ï³ã³÷
ï»Õ³¹ñáõÙ</t>
  </si>
  <si>
    <r>
      <rPr>
        <b/>
        <sz val="9"/>
        <rFont val="Arial Armenian"/>
        <family val="2"/>
      </rPr>
      <t xml:space="preserve">è»½»ñíáõ³ñÝ»ñÇ ÉóÝáõÙ </t>
    </r>
    <r>
      <rPr>
        <sz val="9"/>
        <rFont val="Arial Armenian"/>
        <family val="2"/>
      </rPr>
      <t xml:space="preserve">                                                               äáÕå³ïÛ³ ¿É.»é³ÏóÙ³Ý ËáÕáí³Ï ö50(57x3.5) ÙÙ</t>
    </r>
  </si>
  <si>
    <r>
      <rPr>
        <b/>
        <sz val="9"/>
        <rFont val="Arial Armenian"/>
        <family val="2"/>
      </rPr>
      <t xml:space="preserve">è»½»ñíáõ³ñÝ»ñÇ ¹³ï³ñÏáõÙ »í ·»ñÉóáõÙ                                          </t>
    </r>
    <r>
      <rPr>
        <sz val="9"/>
        <rFont val="Arial Armenian"/>
        <family val="2"/>
      </rPr>
      <t xml:space="preserve">                                    äáÕå³ïÛ³ ¿É. »é³ÏóÙ³Ý ËáÕáí³Ï ö80 (89x4.0)ÙÙ</t>
    </r>
  </si>
  <si>
    <t>ä³ïÇ ÙÇ½³Ù³Ý</t>
  </si>
  <si>
    <t>Ðáë³Ï ö50ÙÙ</t>
  </si>
  <si>
    <t>ÎáÛáõÕáõ PVC ËáÕáí³Ïö110ÙÙ, ³Ùñ³óÙ³Ý å³ñ³·³Ý»ñáí</t>
  </si>
  <si>
    <t>ÎáÛáõÕáõ PVC ËáÕáí³Ïö50ÙÙ, ³Ùñ³óÙ³Ý å³ñ³·³Ý»ñáí։</t>
  </si>
  <si>
    <t>ÎáÛáõÕáõ PVC ËáÕáí³Ïö40ÙÙ, ³Ùñ³óÙ³Ý å³ñ³·³Ý»ñáí։</t>
  </si>
  <si>
    <t>ÎáÛáõÕáõ ×ÝßáõÙ³ÛÇÝ  ËáÕáí³Ï ö32ÙÙ, ³Ùñ³óÙ³Ý å³ñ³·³Ý»ñáí</t>
  </si>
  <si>
    <t>²ÝóáõÙ (ÍáõÝÏ)  ö110ÙÙ ,90°</t>
  </si>
  <si>
    <t>PVC ³ÝóáõÙ  ö110ÙÙ -135°</t>
  </si>
  <si>
    <t>PVC ³ÝóáõÙ  ö50ÙÙ -135°</t>
  </si>
  <si>
    <t>PVC ³ÝóáõÙ  ö40ÙÙ  -135°</t>
  </si>
  <si>
    <t>PVC »é³µ³ßËÇã Ã»ù ö110x110ÙÙ 45°</t>
  </si>
  <si>
    <t>PVC »é³µ³ßËÇã Ã»ù ö110x50ÙÙ 45°</t>
  </si>
  <si>
    <t>PVC »é³µ³ßËÇã Ã»ù ö110x40ÙÙ 45°</t>
  </si>
  <si>
    <t>PVC »é³µ³ßËÇã Ã»ù ö50x50ÙÙ 45°</t>
  </si>
  <si>
    <t>PVC »é³µ³ßËÇã Ã»ù ö40x40ÙÙ 45°</t>
  </si>
  <si>
    <t>PVC ù³é³µ³ßËÇã Ã»ù ö110xö110xö110ÙÙ   45°</t>
  </si>
  <si>
    <t>PVC ù³é³µ³ßËÇã Ã»ù 
ö50xö110xö50ÙÙ   45°</t>
  </si>
  <si>
    <t xml:space="preserve">PVC Ëó³÷³ÏÇã Ù³ùñÇãÇ Ñ³Ù³ñ ö50ÙÙ </t>
  </si>
  <si>
    <t>PVC ëïáõ·Çã ö110ÙÙ</t>
  </si>
  <si>
    <t>PVC ëïáõ·Çã ö50ÙÙ</t>
  </si>
  <si>
    <t>PVC ³ÝóáõÙ ö50x110ÙÙ</t>
  </si>
  <si>
    <t>äáÕå³ï» å³ñÏáõ× ö219ÙÙ ã³÷ëÇ</t>
  </si>
  <si>
    <t>äáÕå³ï» å³ñÏáõ× ö159ÙÙ ã³÷ëÇ</t>
  </si>
  <si>
    <t xml:space="preserve">PVC Ëó³÷³ÏÇã Ù³ùñÇãÇ Ñ³Ù³ñ ö100ÙÙ </t>
  </si>
  <si>
    <t>äÉ³ëïÇÏ, µ³ó ÙáËñ³·áõÛÝ RAL-7035, å³ïáõÑ³Ý³·á·»ñÇ ï»Õ³¹ñáõÙ 200ÙÙ É³ÛÝáõÃÛ³Ùµ</t>
  </si>
  <si>
    <t xml:space="preserve">Î³íñáÉÇÝÇó 4,5ÙÙ Ñ³ëï. (å³ßïå³ÝÇã ß»ñïáí, ¹³ëÁ 33, 1ùÙ ù³ßÁ 1,5Ï·, Ó³ÛÝ³Ù»Ïáõë³óáõÙÁ 22¹»óÇµ»É, 100% PA) Í³ÍÏáõÛÃÇ Çñ³Ï³Ý³óáõÙ, ÇÝùÝ³Ñ³ñÃ»óíáÕ ß»ñïÇ å³ïñ³ëïáõÙáí ¨ ëáëÝÓáõÙáí (Í³í³ÉÁ Çñ Ù»ç ÁÝ¹·ñÏáõÙ ¿ Ñ=80ÙÙ ßñÇß³ÏÝ»ñÇ Ù³Ï»ñ»ëÁ)  </t>
  </si>
  <si>
    <t xml:space="preserve">ò»Ù»Ýï-³í³½» Ñ³ñÃ»óÝáÕ ß»ñï  50ÙÙ Ñ³ëï. </t>
  </si>
  <si>
    <t>¾í³Ïáõ³óÇáÝ ³ëïÇ×³ÝÇ ÙáÝï³ÅáõÙ åáÕå³ï» ï³ññ»ñÇó (áõÕÕ³ÝÏÛáõÝ ËáÕáí³Ï 200x100x5ÙÙ,  60x40x3ÙÙ, 40x40x3ÙÙ, ³ÝÏÛáõÝ³Ï 50x50x5ÙÙ, Å³å³í»Ý 50x5ÙÙ)</t>
  </si>
  <si>
    <t xml:space="preserve">Þí»É»ñ N20 È=720ÙÙ  4Ñ³ï </t>
  </si>
  <si>
    <t>ö³Ï³Ý ³ÝóáõÙ³ÛÇÝ Ëó³Ý³ÛÇÝ 11Б 6бк 40ÙÙ</t>
  </si>
  <si>
    <t>ÜáõÛÝÁ dy20</t>
  </si>
  <si>
    <t>ÜáõÛÝÁ dy40</t>
  </si>
  <si>
    <t>²íïáÙ³ï û¹³Ñ³Ý (вантуз) dy20</t>
  </si>
  <si>
    <t xml:space="preserve">äáÕå³ï» ³ÝÏÛáõÝ 90° dy80
</t>
  </si>
  <si>
    <t xml:space="preserve">Îó³ßáõñÃ Ру10Ï·/ëÙ  dy80
</t>
  </si>
  <si>
    <t>ËáÕáí³Ï³ß³ñÇ ÑÇ¹ñ³íÉÇÏ ÷áñÓ³ñÏáõÙ</t>
  </si>
  <si>
    <t>ÜáõÛÝÁ  ö40ÙÙ</t>
  </si>
  <si>
    <t>âÙ»Ïáõë³óíáÕ ËáÕáí³ÏÝ»ñÇ Ý»ñÏáõÙ ÛáõÕ³Ý»ñÏáí    2 ³Ý·³Ù</t>
  </si>
  <si>
    <t xml:space="preserve">Ø»ï³Õ ËáÕáí³ÏÝ»ñÇ ³Ùñ³óÙ³Ý Ñ³Ù³ñ </t>
  </si>
  <si>
    <t>äáÕå³ïÛ³ ÃÇÃ»Õ Ó=5ÙÙ Ñ³ëï. Ñ»Ý³ñ³ÝÝ»ñÇ Ñ³Ù³ñ</t>
  </si>
  <si>
    <t xml:space="preserve">²íïáÙ³ï -³Ýç³ïÇã »é³µ¨»é 40А     </t>
  </si>
  <si>
    <t>²íïáÙ³ï-³Ýç³ïÇã »é³µ¨»é 63²</t>
  </si>
  <si>
    <t xml:space="preserve">²íïáÙ³ï-³Ýç³ïÇã »é³µ¨»é  200²     </t>
  </si>
  <si>
    <t>Î³é³í³ñÙ³Ý åáëï ПКУ-15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</si>
  <si>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32²     </t>
    </r>
  </si>
  <si>
    <t>²ñÏÕ Ï³é³í³ñÙ³Ý  »é³µ¨»é  ЯУ 5113-3474     IP44</t>
  </si>
  <si>
    <t>КВВГнг ëïáõ·Çã, ãÑñÏÇ½íáÕ  Ù³ÉáõËÇ ï»Õ³¹ñáõÙÁ 5x1,5ÙÙ2 Ïïñ.</t>
  </si>
  <si>
    <r>
      <t xml:space="preserve">öáË³ñÏÇã »é³µ¨»é 500А </t>
    </r>
    <r>
      <rPr>
        <sz val="10"/>
        <rFont val="Arial Armenian"/>
        <family val="2"/>
      </rPr>
      <t/>
    </r>
  </si>
  <si>
    <t xml:space="preserve">²íïáÙ³ï-³Ýç³ïÇã »é³µ¨»é  500А     </t>
  </si>
  <si>
    <t xml:space="preserve">²ÝÏ³Ë Ë½Çã </t>
  </si>
  <si>
    <t xml:space="preserve">²íïáÙ³ï-³Ýç³ïÇã »é³µ¨»é  400А     </t>
  </si>
  <si>
    <t xml:space="preserve">²íïáÙ³ï-³Ýç³ïÇã ÙÇ³µ¨»é  16А     </t>
  </si>
  <si>
    <t xml:space="preserve">²íïáÙ³ï-³Ýç³ïÇã ÙÇ³µ¨»é  40А     </t>
  </si>
  <si>
    <t xml:space="preserve">²íïáÙ³ï -³Ýç³ïÇã »é³µ¨»é 32А     </t>
  </si>
  <si>
    <t xml:space="preserve">²íïáÙ³ï -³Ýç³ïÇã »é³µ¨»é  40А      </t>
  </si>
  <si>
    <t>²íïáÙ³ï-³Ýç³ïÇã »é³µ¨»é 50²</t>
  </si>
  <si>
    <t>àõÅ³ÛÇÝ ³ñÏÕ 100/32А  ЯБПВУ-1МУЗ</t>
  </si>
  <si>
    <t xml:space="preserve">²ñÏÕ Çç»óÝáÕ ïñ³ÝëýáñÙ³ïáñáí  220/12í   </t>
  </si>
  <si>
    <t>ВВГнгLS-1000 ãÑñÏÇ½íáÕ  Ù³ÉáõËÇ ï»Õ³¹ñáõÙ 3x1,5ÙÙ2 Ïïñ.</t>
  </si>
  <si>
    <t xml:space="preserve">²íïáÙ³ï-³Ýç³ïÇã »é³µ¨»é  50²     </t>
  </si>
  <si>
    <t>ö20ÙÙ PVC ×ÏáõÝ ËáÕáí³Ï</t>
  </si>
  <si>
    <t>ö32ÙÙ  PVC ×ÏáõÝ ËáÕáí³Ï</t>
  </si>
  <si>
    <t>ö40ÙÙ PVC ×ÏáõÝ  ËáÕáí³Ï</t>
  </si>
  <si>
    <t>ö50ÙÙ PVC ×ÏáõÝ ËáÕáí³Ï</t>
  </si>
  <si>
    <t>ö80ÙÙ PVC ×ÏáõÝ ËáÕáí³Ï</t>
  </si>
  <si>
    <t>ö100ÙÙ PVC ×ÏáõÝ  ËáÕáí³Ï (Ù³ÉáõËÝ»ñÇ Ý»ñ³ÝóáõÙ)</t>
  </si>
  <si>
    <t xml:space="preserve">ÊáÕáí³Ï Ù»ï³Õ³Ï³Ý ×ÏáõÝ ö50ÙÙ </t>
  </si>
  <si>
    <t>²íïáÙ³ï-³Ýç³ïÇã ÙÇ³µ¨»é 20²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</si>
  <si>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40²     </t>
    </r>
  </si>
  <si>
    <t>²ñÏÕ Ï³é³í³ñÙ³Ý  »é³µ¨»é  ЯУ 5113-3074   IP44</t>
  </si>
  <si>
    <t>²ñÏÕ Ï³é³í³ñÙ³Ý  »é³µ¨»é  ЯУ 5113-3574    IP44</t>
  </si>
  <si>
    <t xml:space="preserve">ÊáÕáí³Ï Ù»ï³Õ³Ï³Ý ×ÏáõÝ ö20ÙÙ </t>
  </si>
  <si>
    <t xml:space="preserve">ÊáÕáí³Ï Ù»ï³Õ³Ï³Ý ×ÏáõÝ ö32ÙÙ </t>
  </si>
  <si>
    <t xml:space="preserve">²íïáÙ³ï-³Ýç³ïÇã »é³µ¨»é  25²     </t>
  </si>
  <si>
    <t>²íïáÙ³ï-³Ýç³ïÇã ÙÇ³µ¨»é 16²</t>
  </si>
  <si>
    <t>²Ýç³ïÇã 250ì 6², Ù»Ïëï»Õ³ÝÇ</t>
  </si>
  <si>
    <t xml:space="preserve">ÊáÕáí³Ï ×ÏáõÝ ö20ÙÙ PVC </t>
  </si>
  <si>
    <t>ì³ñ¹³Ï »ñÏëï»Õ³ÝÇ, ÑáÕ³ÝóíáÕ ÏáÝï³Ïïáí  250í 16²</t>
  </si>
  <si>
    <t>ì³ñ¹³Ï »é³µ¨»é  380í 16²</t>
  </si>
  <si>
    <t xml:space="preserve">²ñÏÕ ó³Íñ Çç»óÝáÕ ïñ³ÝëýáñÙ³ïáñáí  220/42í  </t>
  </si>
  <si>
    <t>ÎáÝï³Ïïáñ Ùá¹áõÉ³ÛÇÝ 25A ùÇÙÇ³ÛÇ Ï³µÇÝ»ïÇ Ñ³Ù³ñ</t>
  </si>
  <si>
    <t xml:space="preserve">îáõ÷ Ñ³ï³ÏÇ Ù»ç ï»Õ³¹ñíáÕ </t>
  </si>
  <si>
    <t xml:space="preserve">Ø³ÉáõË³ï³ñ Ù»ï³Õ³Ï³Ý, ¹³Ïí³Í, 50x50ÙÙ </t>
  </si>
  <si>
    <t>´³ßËÇã í³Ñ³Ý  36Ùá¹áõÉÇ Ñ³Ù³ñ  IP44</t>
  </si>
  <si>
    <t>´³ßËÇã í³Ñ³Ý  24Ùá¹áõÉÇ Ñ³Ù³ñ  IP44</t>
  </si>
  <si>
    <t xml:space="preserve">´³ßËÇã í³Ñ³Ý  6Ùá¹áõÉÇ Ñ³Ù³ñ </t>
  </si>
  <si>
    <t xml:space="preserve">²íïáÙ³ï-³Ýç³ïÇã ÙÇ³µ¨»é  25А     </t>
  </si>
  <si>
    <t xml:space="preserve">²íïáÙ³ï -³Ýç³ïÇã 2 µ¨»é, ¹Çý»ñ»ÝóÇ³É 25А 30Ма  </t>
  </si>
  <si>
    <t xml:space="preserve">²íïáÙ³ï-³Ýç³ïÇã ÙÇ³µ¨»é  32А     </t>
  </si>
  <si>
    <t xml:space="preserve">²íïáÙ³ï -³Ýç³ïÇã »é³µ¨»é 25А     </t>
  </si>
  <si>
    <t>îáõ÷ ³Ýç³ïÇãÝ»ñÇ ¨ í³ñ¹³ÏÝ»ñÇ Ñ³Ù³ñ</t>
  </si>
  <si>
    <t>îáõ÷  í³ñ¹³ÏÝ»ñÇ Ñ³Ù³ñ</t>
  </si>
  <si>
    <t>îáõ÷  µ³Å³Ý³ñ³ñ</t>
  </si>
  <si>
    <t>ВВГнгLS ãÑñÏÇ½íáÕ  Ù³ÉáõËÇ ï»Õ³¹ñáõÙ 3x6ÙÙ2 Ïïñ.</t>
  </si>
  <si>
    <t>ВВГнг-LS ãÑñÏÇ½íáÕ  Ù³ÉáõËÇ ï»Õ³¹ñáõÙ 5x4ÙÙ2 Ïïñ.</t>
  </si>
  <si>
    <t>ВВГнг-LS ãÑñÏÇ½íáÕ  Ù³ÉáõËÇ ï»Õ³¹ñáõÙ 5x6ÙÙ2 Ïïñ.</t>
  </si>
  <si>
    <t>ВВГнг-LS ãÑñÏÇ½íáÕ  Ù³ÉáõËÇ ï»Õ³¹ñáõÙ 5x10ÙÙ2 Ïïñ.</t>
  </si>
  <si>
    <t>ВВГнг-LS ãÑñÏÇ½íáÕ  Ù³ÉáõËÇ ï»Õ³¹ñáõÙ 5x16ÙÙ2 Ïïñ.</t>
  </si>
  <si>
    <t>ВВГнг-LS ãÑñÏÇ½íáÕ  Ù³ÉáõËÇ ï»Õ³¹ñáõÙ 5x95ÙÙ2 Ïïñ.</t>
  </si>
  <si>
    <t>ВВГнгLS-1000 ãÑñÏÇ½íáÕ  Ù³ÉáõËÇ ï»Õ³¹ñáõÙ 3x2,5ÙÙ2 Ïïñ.</t>
  </si>
  <si>
    <t>ВВГнгLS-1000 ãÑñÏÇ½íáÕ  Ù³ÉáõËÇ ï»Õ³¹ñáõÙ 5x4ÙÙ2 Ïïñ.</t>
  </si>
  <si>
    <t>ВВГнгLS-1000 ãÑñÏÇ½íáÕ  Ù³ÉáõËÇ ï»Õ³¹ñáõÙ 4x4ÙÙ2 Ïïñ.</t>
  </si>
  <si>
    <t>ВВГнгLS-1000 ãÑñÏÇ½íáÕ  Ù³ÉáõËÇ ï»Õ³¹ñáõÙ 5x6ÙÙ2 Ïïñ.</t>
  </si>
  <si>
    <t>КВВГнг ëïáõ·Çã, ãÑñÏÇ½íáÕ  Ù³ÉáõËÇ ï»Õ³¹ñáõÙ 5x1,5ÙÙ2 Ïïñ.</t>
  </si>
  <si>
    <t>ВВГнгLS-1000 ãÑñÏÇ½íáÕ  Ù³ÉáõËÇ ï»Õ³¹ñáõÙ 3x4ÙÙ2 Ïïñ.</t>
  </si>
  <si>
    <t>ВВГнгLS-1000 ãÑñÏÇ½íáÕ  Ù³ÉáõËÇ ï»Õ³¹ñáõÙ 3x6ÙÙ2 Ïïñ.</t>
  </si>
  <si>
    <t>ВВГнгLS-1000 ãÑñÏÇ½íáÕ  Ù³ÉáõËÇ ï»Õ³¹ñáõÙ 5x2,5ÙÙ2 Ïïñ.</t>
  </si>
  <si>
    <t xml:space="preserve">²é³ëï³ÕÇ LED Éáõë³ïáõ  24íï  IP20 ·ñ³ï³Ë³ÏÁ Éáõë³íáñ»Éáõ Ñ³Ù³ñ </t>
  </si>
  <si>
    <t xml:space="preserve">Èáõë³ïáõ  íÃ³ñ³ÛÇÝ, ³ÏáõÙáõÉÛ³ïáñ³ÛÇÝ Ù³ñïÏáóáí LED  12íï, áã Ùßï³Ï³Ý Ý»ñ·áñÍáõÃÛ³Ý   </t>
  </si>
  <si>
    <t>ÜáõÛÝÁ, »ñÏëï»Õ³ÝÇ 250í. 6²</t>
  </si>
  <si>
    <t>ÜáõÛÝÁ, »ñ»ùëï»Õ³ÝÇ 250í. 6²</t>
  </si>
  <si>
    <t>²Ýç³ïÇã é»í»éëÇí, Ù»Ïëï»Õ³ÝÇ 250ì 6²</t>
  </si>
  <si>
    <t xml:space="preserve">îáõ÷ ×ÛáõÕ³íáñÇã </t>
  </si>
  <si>
    <t>²ÏáëÝ»ñÇ ÷áñáõÙ Ù³ÉáõËÝ»ñÇ ³ÝóÏ³óÙ³Ý Ñ³Ù³ñ</t>
  </si>
  <si>
    <t xml:space="preserve">Èáõë³ïáõ Ý»ñë³ñùíáÕ Ï³ËáíÇ ³é³ëï³ÕÇ Ù»ç 33íï  LED  IP20 3000-4000K </t>
  </si>
  <si>
    <t xml:space="preserve">²é³ëï³ÕÇ LED Éáõë³ïáõ 33íï IP20  </t>
  </si>
  <si>
    <t xml:space="preserve">²é³ëï³ÕÇ LED Éáõë³ïáõ  33íï IP65  3000-4000K </t>
  </si>
  <si>
    <t xml:space="preserve">Èáõë³ïáõ Ý»ñë³ñùíáÕ Ï³ËáíÇ ³é³ëï³ÕÇ Ù»ç 15íï  LED  IP44 3000-4000K </t>
  </si>
  <si>
    <t xml:space="preserve">²é³ëï³ÕÇ LED Éáõë³ïáõ  18íï IP65 3000-4000K </t>
  </si>
  <si>
    <t xml:space="preserve">Èáõë³ïáõ ³½¹³Ý³Ýß³Ý³ÛÇÝ §ºÈø¦ ³ÏáõÙáõÉÛ³ïáñ³ÛÇÝ Ù³ñïÏáóáí Ùßï³Ï³Ý Ý»ñ·áñÍáõÃÛ³Ý   12íï   IP40  </t>
  </si>
  <si>
    <t xml:space="preserve">Èáõë³ïáõ ³½¹³Ý³Ýß³Ý³ÛÇÝ ³ÏáõÙáõÉÛ³ïáñ³ÛÇÝ Ù³ñïÏáóáí Ùßï³Ï³Ý Ý»ñ·áñÍáõÃÛ³Ý   </t>
  </si>
  <si>
    <t>Ø³ÉáõË³ï³ñ Ù»ï³Õ³Ï³Ý, ¹³Ïí³Í, 300x50x3000ÙÙ (13Ñ³ï)</t>
  </si>
  <si>
    <t>´³ñÓ³Ï Ù³ÉáõË³ï³ñÇ Ñ³Ù³ñ ³é³ëï³ÕÇÝ ³Ùñ³óíáÕ 340x270ÙÙ</t>
  </si>
  <si>
    <t>ë»Ïó</t>
  </si>
  <si>
    <t>è³¹Ç³ïáñÇ ç»ñÙ³Ï³ñ·³íáñÇã ÷³Ï³Ý 1/2''</t>
  </si>
  <si>
    <t>è³¹Ç³ïáñÇ ÙÇ³óÙ³Ý ÏáÙåÉ»Ïï</t>
  </si>
  <si>
    <t>äáÉÇåñáåÇÉ»Ý³ÛÇÝ »é³µ³ßËÇã 20x20x20</t>
  </si>
  <si>
    <t>äáÉÇåñáåÇÉ»Ý³ÛÇÝ »é³µ³ßËÇã 25x20x25</t>
  </si>
  <si>
    <t>äáÉÇåñáåÇÉ»Ý³ÛÇÝ »é³µ³ßËÇã 32x20x32</t>
  </si>
  <si>
    <t>äáÉÇåñáåÇÉ»Ý³ÛÇÝ »é³µ³ßËÇã 40x20x32</t>
  </si>
  <si>
    <t>äáÉÇåñáåÇÉ»Ý³ÛÇÝ »é³µ³ßËÇã 40x20x40</t>
  </si>
  <si>
    <t>äáÉÇåñáåÇÉ»Ý³ÛÇÝ »é³µ³ßËÇã 25x1/2"x25</t>
  </si>
  <si>
    <t>äáÉÇåñáåÇÉ»Ý³ÛÇÝ »é³µ³ßËÇã 20x1/2"x20</t>
  </si>
  <si>
    <t>ä³ïÛ³Ý åáÕå³ïÛ³ ËáÕáí³ÏÇó dy=32, l=0.3Ù</t>
  </si>
  <si>
    <t>Ø»ï³Õ ËáÕáí³ÏÝ»ñÇ ³Ùñ³óÙ³Ý Ñ³Ù³ñ</t>
  </si>
  <si>
    <t>è³¹Ç³ïáñÇ ç»ñÙ³Ï³ñ·³íáñÇã ÷³Ï³Ý 1/2°°</t>
  </si>
  <si>
    <t>¼ïÇã 3/4"</t>
  </si>
  <si>
    <t xml:space="preserve">²íïáÙ³ï û¹³Ñ³Ý ÷³Ï³Ýáí 3/4 " </t>
  </si>
  <si>
    <t>äáÉÇåñáåÇÉ»Ý³ÛÇÝ »é³µ³ßËÇã 25x20x20</t>
  </si>
  <si>
    <t>äáÉÇåñáåÇÉ»Ý³ÛÇÝ »é³µ³ßËÇã 32x25x25</t>
  </si>
  <si>
    <t>äáÉÇåñáåÇÉ»Ý³ÛÇÝ »é³µ³ßËÇã 25x3/4"x25</t>
  </si>
  <si>
    <t>äáÉÇåñáåÇÉ»Ý³ÛÇÝ ³ÝÏÛáõÝ³Ï ∠ 90° ö20ÙÙ</t>
  </si>
  <si>
    <t>äáÉÇåñáåÇÉ»Ý³ÛÇÝ ³ÝÏÛáõÝ³Ï ∠ 90° ö25ÙÙ</t>
  </si>
  <si>
    <t>äáÉÇåñáåÇÉ»Ý³ÛÇÝ ³ÝÏÛáõÝ³Ï∠ 90° ö32ÙÙ</t>
  </si>
  <si>
    <t>äáÉÇåñáåÇÉ»Ý³ÛÇÝ ³ÝÏÛáõÝ³Ï ∠ 90° ö40ÙÙ</t>
  </si>
  <si>
    <t>ÊáÕáí³Ï³Ó¨ é»ïÇÝ» ç»ñÙ³Ù»ÏáõëÇã Ó=5ÙÙ ö20ÙÙ</t>
  </si>
  <si>
    <t>ÊáÕáí³Ï³Ó¨ é»ïÇÝ» ç»ñÙ³Ù»ÏáõëÇã Ó=5ÙÙ ö25</t>
  </si>
  <si>
    <t>ÊáÕáí³Ï³Ó¨ é»ïÇÝ» ç»ñÙ³Ù»ÏáõëÇã Ó=5ÙÙ ö32</t>
  </si>
  <si>
    <t>ÊáÕáí³Ï³Ó¨ é»ïÇÝ» ç»ñÙ³Ù»ÏáõëÇã Ó=5ÙÙ ö40</t>
  </si>
  <si>
    <t>Î³Ý·Ý³ÏÝ»ñÇ ÷³ÏáÕ ÷³Ï³Ý ö20</t>
  </si>
  <si>
    <t>Î³Ý·Ý³ÏÝ»ñÇ ÷³ÏáÕ ÷³Ï³Ý ö25</t>
  </si>
  <si>
    <t>è³¹Ç³ïáñÇ ÷³ÏáÕ ÷³Ï³Ý ö20-1/2</t>
  </si>
  <si>
    <t>äáÉÇåñáåÇÉ»Ý³ÛÇÝ »é³µ³ßËÇã 32x20x25</t>
  </si>
  <si>
    <t>äáÉÇåñáåÇÉ»Ý³ÛÇÝ Ïóáñ¹Çã ö20</t>
  </si>
  <si>
    <t>äáÉÇåñáåÇÉ»Ý³ÛÇÝ Ïóáñ¹Çã ö25</t>
  </si>
  <si>
    <t>äáÉÇåñáåÇÉ»Ý³ÛÇÝ Ïóáñ¹Çã ö32</t>
  </si>
  <si>
    <t>ÜáõÛÝÁ,  PN10 ö25x3.5</t>
  </si>
  <si>
    <t>ÜáõÛÝÁ,  PN10 ö40x5.6</t>
  </si>
  <si>
    <t>è³¹Ç³ïáñÇ ÷³ÏáÕ ÷³Ï³Ý ö20-1/2°°</t>
  </si>
  <si>
    <t>2-ù³ÛÉ³ÝÇ ÷³Ï³Ý ß³ñÅÇãáí</t>
  </si>
  <si>
    <t>ÜáõÛÝÁ, PN10 ö32x4.5</t>
  </si>
  <si>
    <t>äáÉÇåñáåÇÉ»Ý³ÛÇÝ ³ÝÏÛáõÝ³Ï∠ 90° ö40ÙÙ</t>
  </si>
  <si>
    <t>äáÉÇåñáåÇÉ»Ý³ÛÇÝ ßñç³ÝóÇÏ ËáÕáí³Ï ö20x2.8</t>
  </si>
  <si>
    <t>äáÉÇåñáåÇÉ»Ý³ÛÇÝ ßñç³ÝóÇÏ ËáÕáí³Ï ö25x3.5</t>
  </si>
  <si>
    <r>
      <t xml:space="preserve">ÖÏáõÝ ÙÇ³óáõÙ  3/4±±  </t>
    </r>
    <r>
      <rPr>
        <sz val="10"/>
        <rFont val="Arial Armenian"/>
        <family val="2"/>
      </rPr>
      <t>L</t>
    </r>
    <r>
      <rPr>
        <sz val="9"/>
        <rFont val="Arial Armenian"/>
        <family val="2"/>
      </rPr>
      <t>= 0.5Ù</t>
    </r>
  </si>
  <si>
    <t>äáÉÇåñáåÇÉ»Ý³ÛÇÝ Ïóáñ¹Çã ö40</t>
  </si>
  <si>
    <t>äáÉÇåñáåÇÉ»Ý³ÛÇÝ ³ÝóáõÙ ö20-1/2</t>
  </si>
  <si>
    <t>ÊáÕáí³Ï³Ó¨ é»ïÇÝ» ç»ñÙ³Ù»ÏáõëÇã Ó=5ÙÙ ö20</t>
  </si>
  <si>
    <t>ä³ïÛ³Ý åáÕå³ïÛ³ ËáÕáí³ÏÇó ö50ÙÙ, L=0.3Ù</t>
  </si>
  <si>
    <t>äáÉÇåñáåÇÉ»Ý³ÛÇÝ ³ÝóáõÙ ö20-1/2±</t>
  </si>
  <si>
    <t>äáÉÇåñáåÇÉ»Ý³ÛÇÝ ³ÝóáõÙ ö25-3/4±°</t>
  </si>
  <si>
    <t>äáÉÇåñáåÇÉ»Ý³ÛÇÝ ÷³Ï³Ý ö25ÙÙ</t>
  </si>
  <si>
    <r>
      <rPr>
        <b/>
        <sz val="10"/>
        <rFont val="Arial Armenian"/>
        <family val="2"/>
      </rPr>
      <t>Î³Ãë³Û³ï³Ý ç»ñÙ³ï»ËÝÇÏ³Ï³Ý Ù³ë</t>
    </r>
    <r>
      <rPr>
        <sz val="9"/>
        <rFont val="Arial Armenian"/>
        <family val="2"/>
      </rPr>
      <t xml:space="preserve">                                                                            êáÕÝ³Ï  ÃáõçÇó   30ч6бр ö80ÙÙ</t>
    </r>
  </si>
  <si>
    <t xml:space="preserve">²ñÏÕ ó³Íñ É³ñÙ³Ý ïñ³ÝëýáñÙ³ïáñáí  220/12í   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</si>
  <si>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50²     </t>
    </r>
  </si>
  <si>
    <t xml:space="preserve">²íïáÙ³ï-³Ýç³ïÇã »é³µ¨»é  40²     </t>
  </si>
  <si>
    <t>Î³ñ·³íáñÇã Devireg 330</t>
  </si>
  <si>
    <t>Øá¹áõÉ³ÛÇÝ ÏáÝï³Ïïáñ CTX-40, 40A</t>
  </si>
  <si>
    <t>ВВГнгLS-1000 ãÑñÏÇ½íáÕ  Ù³ÉáõËÇ ï»Õ³¹ñáõÙÁ 5x4ÙÙ2 Ïïñ.</t>
  </si>
  <si>
    <t>Ø³ÉáõË ç»éáõóíáÕ DTCE-30 È=20Ù, 576íï</t>
  </si>
  <si>
    <t xml:space="preserve">Ø»ï³Õ³Ï³Ý ßÕÃ³ </t>
  </si>
  <si>
    <t>²Ýç³ïÇã 4 µ¨»é³ÝÇ, ¹Çý»ñ»ÝóÇ³É  32², 30Ø³</t>
  </si>
  <si>
    <t>²Ýç³ïÇã »é³µ¨»é, ¹Çý»ñ»ÝóÇ³É  25², 30Ø³</t>
  </si>
  <si>
    <t>ВВГнгLS-1000 ãÑñÏÇ½íáÕ  Ù³ÉáõËÇ ï»Õ³¹ñáõÙÁ 5x2,5ÙÙ2 Ïïñ.</t>
  </si>
  <si>
    <t xml:space="preserve">Ø»ï³Õ³Ï³Ý ×ÏáõÝ ËáÕáí³Ï ö25ÙÙ </t>
  </si>
  <si>
    <t>ÜáõÛÝÇ »ïÉÇóù  Ó»éùáí, ïá÷³ÝáõÙáí</t>
  </si>
  <si>
    <t xml:space="preserve">äáÕå³ï ß»ñï³íáñ óÇÝÏ³å³ï 40x4ÙÙ ã³÷»ñÇ  </t>
  </si>
  <si>
    <t xml:space="preserve">Þ³ÝÃ³å³ßïå³ÝÇã ó³ÝóÇ ÷éáõÙ  ÏÉáñ, ö8ÙÙ Ñ³ëï. óÇÝÏ³å³ï åáÕå³ïÇó  </t>
  </si>
  <si>
    <t>äáÕå³ï ³ÝÏÛáõÝ³ÛÇÝ óÇÝÏ³å³ï 50x50x5ÙÙ ã³÷»ñáí È=2,5Ù</t>
  </si>
  <si>
    <t>´»ïáÝ» Ý³Ë³å³ïñ³ëï³Ï³Ý ß»ñïÇ å³ïñ³ëïáõÙ B -7,5 ¹³ëÇ µ»ïáÝáí</t>
  </si>
  <si>
    <t>º/´»ïáÝ»  ÑÇÙÝ³ÛÇÝ ë³É»ñÇ å³ïñ³ëïáõÙ        B -20 ¹.µ»ïáÝáí</t>
  </si>
  <si>
    <t xml:space="preserve">ÂáõÝ»ÉÇ ÙÇ³ÓáõÛÉ  »/µ»ïáÝ» Í³ÍÏÇ ë³ÉÇ å³ïñ³ëïõÙ B-20 ¹³ëÇ µ»ïáÝáí  </t>
  </si>
  <si>
    <t>´»ïáÝ» Ý³Ë³å³ïñ³ëï³Ï³Ý ß»ñïÇ å³ïñ³ëïáõÙ B -7,5 ¹³ëÇ µ»ïáÝáí (»Éù)</t>
  </si>
  <si>
    <t>²Ùñ³Ý ö6, 8A240C</t>
  </si>
  <si>
    <t>Ì³ÍÏÇ çñ³Ù»Ïáõë³óáõÙ  µÇïáõÙÇ Ù³ÍÇÏáí »ñÏ ß»ñï</t>
  </si>
  <si>
    <t xml:space="preserve">ØÇ³ÓáõÛÉ »/µ ØÐ-1 Ñ»Í³ÝÇ å³ïñ³ëïáõÙ                   B-20 ¹³ëÇ µ»ïáÝáí </t>
  </si>
  <si>
    <t>²Ùñ³Ý ö6,ö8A240</t>
  </si>
  <si>
    <t xml:space="preserve">²ê-1, ²ê-2 ²ëïÇ×³ÝÝ»ñÇ ÙÇ³ÓáõÛÉ  »/µ»ïáÝ» ë³ÉÇ å³ïñ³ëïõÙ B-20 ¹³ëÇ µ»ïáÝáí  </t>
  </si>
  <si>
    <t>ÜáõÛÝÇ, µ»ïáÝ» ³ëïÇ×³ÝÝ»ñÇ å³ïñ³ëïáõÙ B-7,5 ¹³ëÇ µ»ïáÝáí</t>
  </si>
  <si>
    <t>ÜáõÛÝÇ µ³ñÓñáñ³Ï Ý»ñÏáõÙ ¹»Ïáñ³ïÇí, µ³ó ·áõÛÝÇ, ×³Ï³ï³ÛÇÝ Ý»ñÏáí</t>
  </si>
  <si>
    <t xml:space="preserve">60x40x3ÙÙ åáÕå³ï» áõÕÕ³ÝÏÛáõÝ ËáÕáí³ÏÝ»ñÇó µ³½ñÇù  </t>
  </si>
  <si>
    <t>²Ýç³ïÇã é»í»ñëÇí 250ì 6²</t>
  </si>
  <si>
    <t>ВВГнгLS-1000 ãÑñÏÇ½íáÕ  Ù³ÉáõËÇ ï»Õ³¹ñáõÙÁ 3x1,5ÙÙ2 Ïïñ.</t>
  </si>
  <si>
    <t>îáõ÷ ³Ýç³ïÇãÝ»ñÇ Ñ³Ù³ñ</t>
  </si>
  <si>
    <t>Ø³·ÝÇë³ÛÇÝ ÃáÕ³ñÏÇã ПМЛ-122002 10А (нереверсивный)</t>
  </si>
  <si>
    <t xml:space="preserve">²íïáÙ³ï -³Ýç³ïÇã ÙÇ³µ¨»é 25А     </t>
  </si>
  <si>
    <t>ВВГнгLS-1000 ãÑñÏÇ½íáÕ  Ù³ÉáõËÇ ï»Õ³¹ñáõÙ 4x2,5ÙÙ2 Ïïñ.</t>
  </si>
  <si>
    <t xml:space="preserve">äáÕå³ï ß»ñï³íáñ 40x4ÙÙ ã³÷»ñÇ  </t>
  </si>
  <si>
    <t xml:space="preserve">ØÇ³ÓáõÛÉ »/µ»ïáÝ» ¹Ç³ýñ³·Ù³Ý»ñÇ  å³ïñ³ëïáõÙ  B-20 ¹³ëÇ µ»ïáÝáí </t>
  </si>
  <si>
    <t>²Ùñ³Ý ö25A500C</t>
  </si>
  <si>
    <t>²Ùñ³Ý ö20A500C</t>
  </si>
  <si>
    <t xml:space="preserve">Þñç³Ý³ÏÝ»ñÇ ÙÇ³ÓáõÛÉ »/µ»ïáÝ» Å³å³í»Ý³ÛÇÝ ÑÇÙù»ñÇ å³ïñ³ëïáõÙ B-20 ¹³ëÇ µ»ïáÝáí </t>
  </si>
  <si>
    <t>ÎïáõñÇ ³ÝÏÛáõÝ³ÛÇÝ ë»ÕÙ³Ï (угловой коньковый зажим)</t>
  </si>
  <si>
    <t>îáõ÷ ×ÛáõÕ³íáñÇã105x105x55ÙÙ Plexo</t>
  </si>
  <si>
    <t xml:space="preserve">Ø»ï³Õ³Ï³Ý ï³ññ»ñÇ »ñÏß»ñï Ý»ñÏáõÙ Å³Ý·³Ï³ÛáõÝ Ý»ñÏáí </t>
  </si>
  <si>
    <t>Ø³·ÝÇë³ÛÇÝ ÃáÕ³ñÏÇã ПМЛ-222002 25А (нереверсивный)</t>
  </si>
  <si>
    <t>æ»éáõóÙ³Ý åáÕå³ï» çñ³·³½³ï³ñ ËáÕáí³ÏÝ»ñÇ ï»Õ³¹ñáõÙ ö40ÙÙ</t>
  </si>
  <si>
    <t>æ»éáõóÙ³Ý åáÕå³ï» çñ³·³½³ï³ñ ËáÕáí³ÏÝ»ñÇ ï»Õ³¹ñáõÙ ö25ÙÙ</t>
  </si>
  <si>
    <t>æ»éáõóÙ³Ý åáÕå³ï» çñ³·³½³ï³ñ ËáÕáí³ÏÝ»ñÇ ï»Õ³¹ñáõÙ ö20ÙÙ</t>
  </si>
  <si>
    <t>Ø»Ïáõë³óíáÕ ËáÕáí³ÏÝ»ñÇ Ý»ñÏáõÙ Ñ³Ï³ù³Ûù³ÛÇã É³ùáí</t>
  </si>
  <si>
    <t xml:space="preserve">äáÕå³ïÛ³ ËáÕáí³Ï ö100ÙÙ ÏáÉ»ÏïáñÝ»ñÇ Ñ»Ý³ñ³ÝÝ»ñÇ Ñ³Ù³ñ </t>
  </si>
  <si>
    <t>äáÕå³ï ³ÝÏÛáõÝ³ÛÇÝ óÇÝÏ³å³ï 50x50x5ÙÙ ã³÷»ñáí È=3,0Ù</t>
  </si>
  <si>
    <t>î³ÝÇùÇ ç»ñÙ³ëïÇ×³ÝÇ ïíÇã Devireg 850 8íï IP67</t>
  </si>
  <si>
    <t>Ï/ï</t>
  </si>
  <si>
    <t xml:space="preserve">òÇÝÏ³å³ï åáÕå³ï» Ñ³Õáñ¹³ÃÇÃ»Õ  40x4ÙÙ ã³÷»ñÇ  </t>
  </si>
  <si>
    <t>òÇÝÏ³å³ï åáÕå³ï» ³ÝÏÛáõÝ³Ï 50x50x5ÙÙ ã³÷»ñáí È=3,0Ù</t>
  </si>
  <si>
    <t xml:space="preserve">¶ñáõÝïÇ Ñ³ñÃ»óáõÙ ï»ÕáõÙ Ó»éùáí  </t>
  </si>
  <si>
    <t xml:space="preserve">²ÝÏáÕÝ³ÏÇ å³ïñ³ëïáõÙ  Ëñ³ÙáõÕáõÙ  ³í³½Çó </t>
  </si>
  <si>
    <t xml:space="preserve">²í³½ </t>
  </si>
  <si>
    <t>¶ñáõÝïÇ Ñ»ïÉÇóù Ó»éùáí, ïá÷³ÝáõÙ</t>
  </si>
  <si>
    <t>¶ñáõÝïÇ ù³Ý¹áõÙ Ó»éùáí 0,8x0,3x45Ù</t>
  </si>
  <si>
    <t>´»ïáÝ» Ñ³ñÃ³ÏÇ å³ïñ³ëïáõÙ Èîº-Ç ï³Ï B -7,5 ¹³ëÇ µ»ïáÝáí</t>
  </si>
  <si>
    <t xml:space="preserve">ò³Ýó³íáñ å³ñëå³å³ïÇ å³ïñ³ëïáõÙ  H=2.0Ù (ÑáÕ³ÛÇÝ ³ßË³ï³ÝùÝ»ñÇ Ï³ï³ñáõÙ, ö50ÙÙ Ñ=2,2Ù (8 Ñ³ï) åáÕå³ï» ËáÕáí³ÏÝ»ñÇó Ï³Ý·Ý³ÏÝ»ñÇ ï»Õ³¹ñáõÙ ¨ µ»ïáÝ³óáõÙ B-7.5¹³ëÇ µ»ïáÝáí,  ó³Ýó³å³ïáõÙ »é³ÏóáõÙáí ) </t>
  </si>
  <si>
    <t xml:space="preserve">Ø³ÉáõË áõÅ³ÛÇÝ, ³ÉÛáõÙÇÝÇó 1.0Ïì  AВВГ-1,0 4x10ÙÙ2 Ïïñí³Íùáí </t>
  </si>
  <si>
    <t xml:space="preserve">Ø³ÉáõË³ÛÇÝ í»ñçáõÛÃ 150ÙÙ2 Ïïñí³ÍùÇ Ñ³Ù³ñ </t>
  </si>
  <si>
    <t xml:space="preserve">Ø³ÉáõË³ÛÇÝ í»ñçáõÛÃ 10ÙÙ2 Ïïñí³ÍùÇ Ñ³Ù³ñ </t>
  </si>
  <si>
    <t>50ÙÙ ïñ³Ù. íÇÝÇåÉ³ëï» Ïáßï ËáÕáí³Ï</t>
  </si>
  <si>
    <t xml:space="preserve">²½¹³Ýß³Ý³ÛÇÝ Å³å³í»Ý 150ÙÙ É³ÛÝáõÃ. </t>
  </si>
  <si>
    <t xml:space="preserve">²½¹³Ýß³Ý³ÛÇÝ Å³å³í»Ý 250ÙÙ É³ÛÝáõÃ. </t>
  </si>
  <si>
    <t>Ø³ÉáõË³ÛÇÝ Í³Ûñ³ÛÇÝ Ïóáñ¹Çã 1Ïì 150ÙÙ2 Ïïñ.Ñ³Ù³ñ (муфта концевая) 4КВТп-1-150</t>
  </si>
  <si>
    <t>Ø³ÉáõË³ÛÇÝ Í³Ûñ³ÛÇÝ Ïóáñ¹Çã 1Ïì 10ÙÙ2 Ïïñ.Ñ³Ù³ñ (муфта концевая) 4КВТп-1-10</t>
  </si>
  <si>
    <t>´³ñÓ³Ï ß³ñ³íÇÕ³ÛÇÝ È=1Ù</t>
  </si>
  <si>
    <t xml:space="preserve">Èáõë³ïáõ ³ñï³ùÇÝ Éáõë³íáñÙ³Ý, Éáõë³¹Çá¹³ÛÇÝ 100íï IP65, ï»Õ³¹ñíáÕ µ³ñÓ³ÏÇ íñ³ </t>
  </si>
  <si>
    <t>²íïáÙ³ï ³Ýç³ïÇã  1µ¨»é.6²</t>
  </si>
  <si>
    <t xml:space="preserve">ö50ÙÙ Ù»ï³Õ³Ï³Ý ËáÕáí³ÏÇ ï»Õ³¹ñáõÙ Ù³ÉáõËÁ Ñ»Ý³ñ³ÝÇ Ù»ç ³ÝóÏ³óÝ»Éáõ Ñ³Ù³ñ </t>
  </si>
  <si>
    <t>¶ñáõÝïÝ»ñÇ ÷áñáõÙ Ëñ³ÙáõÕÇÝ»ñáõÙ 0.25Ù3 ß»ñ»÷Ç ï³ñáÕáõÃÛ³Ùµ ¿ùëÏ³í³ïáñáí   ÏáÕÉÇóù</t>
  </si>
  <si>
    <t xml:space="preserve">öáë»ñÇ ÷áñáõÙ Ó»éùáí  Ñ»Ý³ñ³ÝÝ»ñÇ Ñ³Ù³ñ </t>
  </si>
  <si>
    <t>Ø³ÉáõËÇ ï»Õ³¹ñáõÙÁ PVC íÇÝÇåÉ³ëï» Ïáßï ËáÕáí³ÏÇ Ù»ç ö50ÙÙ</t>
  </si>
  <si>
    <t xml:space="preserve">Ð»Ý³ñ³ÝÝ»ñÇ µ»ïáÝ³óáõÙ  B-15 ¹³ëÇ µ»ïáÝáí </t>
  </si>
  <si>
    <t>¶ñáõÝïÇ »ïÉÇóù Ó»éùáí, ïá÷³ÝáõÙáí</t>
  </si>
  <si>
    <t>²í»Éáñ¹ ·ñáõÝïÇ µ³ñÓáõÙ ³íïáÙ»ù»Ý³ Ó»éùáí ¨ ï»Õ³÷áËáõÙ 5ÏÙ Ñ»é³íáñáõÃÛ³Ý íñ³  Y=1,7ïÝ/ËÙ</t>
  </si>
  <si>
    <t xml:space="preserve">ì³Ñ³Ý³Ï Éáõë³íáñáõÃÛ³Ý åÉ³ëïÇÏ 12 Ùá¹áõÉÇ </t>
  </si>
  <si>
    <t xml:space="preserve">üáïáé»É» </t>
  </si>
  <si>
    <t>²ÉÛáõÙÇÝ», АBBГ-1,0 4x10ÙÙ2 Ïïñ. áõÅ³ÛÇÝ Ù³ÉáõËÇ ï»Õ³¹ñáõÙ</t>
  </si>
  <si>
    <t>²ñÏÕ Ï³é³í³ñÙ³Ý  »é³µ¨»é  ЯУ 5113-3774</t>
  </si>
  <si>
    <t>Ð»Ý³ëÛáõÝ»ñÇ »ñÏß»ñï ÛáõÕ³Ý»ñÏáõÙ</t>
  </si>
  <si>
    <t>100ÙÙ ïñ³Ù. íÇÝÇåÉ³ëï» Ïáßï ËáÕáí³Ï</t>
  </si>
  <si>
    <t>²ÝóùÇ µ³óáõÙ ö150ÙÙ</t>
  </si>
  <si>
    <t>²ÝóùÇ µ³óáõÙ ö100ÙÙ</t>
  </si>
  <si>
    <t xml:space="preserve">è»½»ñíáõ³ñÇ 150ÙÙ Ñ³ëï. ä-1---ä-3  ÙÇ³ÓáõÛÉ »/µ»ïáÝ» å³ï»ñÇ å³ïñ³ëïáõÙ B-20 W6 ¹³ëÇ µ»ïáÝáí </t>
  </si>
  <si>
    <t xml:space="preserve">Þñç³Ý³ÏÝ»ñÇ ÙÇ³ÓáõÛÉ »/µ å³ñ½áõÝ³ÏÝ»ñÇ å³ïñ³ëïáõÙ 600ÙÙ µ³ñÓñáõÃÛ³Ùµ B-20 ¹³ëÇ µ»ïáÝáí </t>
  </si>
  <si>
    <t xml:space="preserve">Þñç³Ý³ÏÝ»ñÇ ÙÇ³ÓáõÛÉ »/µ å³ñ½áõÝ³ÏÝ»ñÇ å³ïñ³ëïáõÙ ÙÇÝã¨ 500ÙÙ µ³ñÓñáõÃ. B-20 ¹³ëÇ µ»ïáÝáí </t>
  </si>
  <si>
    <t>²Ùñ³Ý ö8, 10A240</t>
  </si>
  <si>
    <t>äáÕå³ï» Ã»ñÃÇó Ý»ñ¹ÇñÝ»ñÇ ï»Õ³¹ñáõÙ 16ÙÙ Ñ³ëï.</t>
  </si>
  <si>
    <t>ØÇ³ÓáõÛÉ »/µ  ·áïÇÝ»ñÇ å³ïñ³ëïáõÙ B-15 ¹³ëÇ µ»ïáÝáí</t>
  </si>
  <si>
    <t>º/´»ïáÝ»  ÑÇÙÝ³ÛÇÝ ë³ÉÇ å³ïñ³ëïáõÙ B -20 W6 ¹³ëÇ µ»ïáÝáí</t>
  </si>
  <si>
    <t>Ðáë³Ï ãÅ³Ý·áïíáÕ åáÕå³ïÇó, 600x80ÙÙ ã³÷ëÇ</t>
  </si>
  <si>
    <t xml:space="preserve">òÝóáõÕ Ë³éÝÇãáí (Ã»ñÙáëï³ïÇÏ  ÷³Ï³Ýáí) </t>
  </si>
  <si>
    <t>îáõ÷ µ³Å³Ý³ñ³ñ, ë»ÕÙ³ß³ñáí, ï»Õ³¹ñíáÕ Ñ»Ý³ëÛ³Ý íñ³</t>
  </si>
  <si>
    <t xml:space="preserve">ÜáõÛÝÁ  200x150ÙÙ </t>
  </si>
  <si>
    <t xml:space="preserve">îáõ÷ óÇÝÏ³å³ï ÃÇÃ»ÕÇó Ó=0.7ÙÙ </t>
  </si>
  <si>
    <t>ê²ðø²ìàðàôØÜºðÇ ²ðÄºøÀ</t>
  </si>
  <si>
    <t>ú¹Ç Ï³ñ·³íáñÇã ÷³Ï³Ý Ó»éùÇ Ï³é³í³ñáõÙáí   ö300ÙÙ</t>
  </si>
  <si>
    <t>ÜáõÛÝÁ  ö250ÙÙ</t>
  </si>
  <si>
    <t>ÜáõÛÝÁ  300x150 ÙÙ</t>
  </si>
  <si>
    <t xml:space="preserve">ú¹Ç Ï³ñ·³íáñÇã ÷³Ï³Ý Ó»éùÇ Ï³é³í³ñáõÙáí   350x200ÙÙ </t>
  </si>
  <si>
    <t>Ð³Ï³Ññ¹»Ñ³ÛÇÝ Ï³ñ·³íáñÇã ÷³Ï³Ý
 200x 150ÙÙ</t>
  </si>
  <si>
    <t xml:space="preserve">ú¹³ï³ñ óÇÝÏ³å³ï ÃÇÃ»ÕÇó ÏÉáñ ö315ÙÙ Ó=0.9 </t>
  </si>
  <si>
    <t xml:space="preserve">ÊáÑ³ÝáóÇ ³ñï³ÍáÕ ·ÉË³Ýáó </t>
  </si>
  <si>
    <t>ÖÏáõÝ û¹³ï³ñ ö100ÙÙ</t>
  </si>
  <si>
    <t>ÖÏáõÝ û¹³ï³ñ ö125ÙÙ</t>
  </si>
  <si>
    <t>ÖÏáõÝ û¹³ï³ñ ö150ÙÙ</t>
  </si>
  <si>
    <t>ÖÏáõÝ û¹³ï³ñ ö250ÙÙ</t>
  </si>
  <si>
    <t>ÖÏáõÝ û¹³ï³ñ ö300ÙÙ</t>
  </si>
  <si>
    <t>²ÉÛáõÙÇÝ»  ×³Õ. 1250х250ÙÙ</t>
  </si>
  <si>
    <t>²ÉÛáõÙÇÝ»  ×³Õ. 300х150ÙÙ</t>
  </si>
  <si>
    <t>²ÉÛáõÙÇÝ»  ×³Õ. 250х150ÙÙ</t>
  </si>
  <si>
    <t>²ÉÛáõÙÇÝ»  Ï³ñ·³íáñáÕ ×³Õ³ß³ñ ö125ÙÙ</t>
  </si>
  <si>
    <t>²ÉÛáõÙÇÝ»  Ï³ñ·³íáñáÕ ×³Õ³ß³ñ ö150ÙÙ</t>
  </si>
  <si>
    <t>²ÉÛáõÙÇÝ»  Ï³ñ·³íáñáÕ ×³Õ³ß³ñ ö200ÙÙ</t>
  </si>
  <si>
    <t xml:space="preserve">Ü»ñ³ÍÙ³Ý ë³ñù LÝ=1470Ù3/Å³Ù       </t>
  </si>
  <si>
    <t xml:space="preserve">Ø»ï³Õ³Ï³Ý ·ÉË³ÝáóÝ»ñÇ ï»Õ³¹ñáõÙ óÇÝÏ³å³ï ÃÇÃ»ÕÇó </t>
  </si>
  <si>
    <t>²ÉÛáõÙÇÝ»  Ï³ñ·³íáñáÕ ×³Õ³ß³ñ 400х150</t>
  </si>
  <si>
    <t>²ÉÛáõÙÇÝ»  Ï³ñ·³íáñáÕ ×³Õ³ß³ñ 400х100</t>
  </si>
  <si>
    <t>²ÉÛáõÙÇÝ»  Ï³ñ·³íáñáÕ ×³Õ³ß³ñ 300х300</t>
  </si>
  <si>
    <t>²ÉÛáõÙÇÝ»  Ï³ñ·³íáñáÕ ×³Õ³ß³ñ 250х250</t>
  </si>
  <si>
    <t>²é³ëï³Õ³ÛÇÝ ¹Çýáõ½áñ 600х600</t>
  </si>
  <si>
    <t xml:space="preserve">ú¹³ï³ñ óÇÝÏ³å³ï ÃÇÃ»ÕÇó áõÕÕ³ÝÏÛáõÝ Ïïñí³Íùáí  Ó=0.5 ÙÙ </t>
  </si>
  <si>
    <t xml:space="preserve">ú¹³ï³ñ óÇÝÏ³å³ï ÃÇÃ»ÕÇó áõÕÕ³ÝÏÛáõÝ Ïïñí³Íùáí  Ó=0.7 ÙÙ </t>
  </si>
  <si>
    <t>ú¹³ï³ñÝ»ñÇ Ù»Ïáõë³óáõÙ ÇÝùÝ³ÏåãáõÝ  Ù»ÏáõëÇãáí  Ó=5ÙÙ</t>
  </si>
  <si>
    <t>ú¹³ï³ñÝ»ñÇ Ù»Ïáõë³óáõÙ Ñ³Ýù³ÛÇÝ µ³Ùµ³Ïáí  Ó=50ÙÙ</t>
  </si>
  <si>
    <t>Ø»ï³Õ  û¹³ï³ñÝ»ñÇ ³Ùñ³óÙ³Ý Ñ³Ù³ñ</t>
  </si>
  <si>
    <t xml:space="preserve">ö³÷áõÏ Ý»ñ¹Çñ </t>
  </si>
  <si>
    <t xml:space="preserve">ú¹³ï³ñÝ»ñÇ ÷áß»Ý»ñÏáõÙ </t>
  </si>
  <si>
    <t>²ÕÙÏ³ËÉ³óáõóÇã ö125ÙÙ  È=0,5Ù</t>
  </si>
  <si>
    <t>²ÕÙÏ³ËÉ³óáõóÇã ö100ÙÙ È=0,5</t>
  </si>
  <si>
    <t>²ÕÙÏ³ËÉ³óáõóÇã ö315ÙÙ  È=0,5Ù</t>
  </si>
  <si>
    <t>²ÕÙÏ³ËÉ³óáõóÇã ö200ÙÙ È=0,5</t>
  </si>
  <si>
    <t>²ÕÙÏ³ËÉ³óáõóÇã ö160ÙÙ  È=0,5Ù</t>
  </si>
  <si>
    <t>²ÕÙÏ³ËÉ³óáõóÇã ö150ÙÙ È=0,5</t>
  </si>
  <si>
    <t xml:space="preserve">¶ñáõÝïÇ ù³Ý¹áõÙ Ó»éùáí </t>
  </si>
  <si>
    <t xml:space="preserve">Êñ³ÙáõÕáõ Ñ»ïÉÇóù ³í³½áí, Ó»éùáí, ïá÷³ÝáõÙáí </t>
  </si>
  <si>
    <t xml:space="preserve">¶ñáõÝïÇ »ïÉÇóù Ëñ³ÙáõÕÇ µáõÉ¹á½»ñáí ¨ ïá÷³ÝáõÙ û¹³×Ýß³Ï³Ý Ó»éùÇ ïá÷³ÝÇãáí </t>
  </si>
  <si>
    <t xml:space="preserve">æñÙáõÕÇ ÏÉáñ Ñáñ Ñ³í³ùáíÇ »/µ»ïáÝ» ûÕ³ÏÝ»ñÇó ö1500ÙÙ   Ñ=1,5Ù </t>
  </si>
  <si>
    <t xml:space="preserve">äáÕå³ï» ÙÇ³óÝáÕ ¿É»Ù»ÝïÝ»ñ Ñáñ»ñáõÙ (ë»ÛëÙÇÏ³ 9 µ³É) </t>
  </si>
  <si>
    <t xml:space="preserve">Ø»ï³Õ³Ï³Ý ëïÇ×³ÝÝ»ñ </t>
  </si>
  <si>
    <t>Ø»ï³Õ³Ï³Ý ï³ññ»ñÇ Ñ³Ï³Ïáéá½ÇáÝ Ý»ñÏáõÙ</t>
  </si>
  <si>
    <t>ÎáÛáõÕáõ PVC ö160ÙÙ ËáÕáí³Ï é»ïÇÝ» ë»ÕÙÇã ûÕ³ÏÝ»ñáí ï»Õ³¹ñáõÙ,  ÷áñÓ³ñÏáõÙáí</t>
  </si>
  <si>
    <t>ÎáÛáõÕáõ ÏÉáñ ¹Çï³Ñáñ»ñÇ Ï³éáõóáõÙ Ñ³í³ùáíÇ »/µ ûÕ³ÏÝ»ñáí ö1000ÙÙ  Ñ=1,5Ù</t>
  </si>
  <si>
    <t>¶ñáõÝïÇ Ñ³ñÃ»óáõÙ ï»ÕáõÙ Ó»éùáí</t>
  </si>
  <si>
    <t>´»ïáÝ» Å³å³í»Ý³ÛÇÝ ÑÇÙù»ñÇ å³ïñ³ëïáõÙ  B-12,5¹³ëÇ µ»ïáÝáí</t>
  </si>
  <si>
    <t xml:space="preserve">äáÕå³ï» áõÕÕ³ÝÏÛáõÝ ËáÕáí³ÏÝ»ñÇó ßñç³Ý³ÏÝ»ñÇ ÙáÝï³ÅáõÙ </t>
  </si>
  <si>
    <t>Ø»ï³Õ³Ï³Ý ï³ññ»ñÇ »ñÏß»ñï Ý»ñÏáõÙ ПФ-115 ¿Ù³Éáí, Ý³ËÝ³Ï³Ý Ùß³ÏáõÙáí  ГФ-021  Ý³Ë³Ý»ñÏáí</t>
  </si>
  <si>
    <t xml:space="preserve">Ø»Ï ËóÇÏ³ÝÇ åáÉÇÏ³ñµáÝ³ïÇó å³ï»ñÇ ¨ Í³ÍÏÇ Çñ³Ï³Ý³óáõÙ </t>
  </si>
  <si>
    <t>ØÇ³ÓáõÛÉ »/µ»ïáÝ» ä-4---ä-5 å³ï»ñÇ å³ïñ³ëïáõÙ 300ÙÙ Ñ³ëïáõÃ. B-20 ¹³ëÇ µ»ïáÝáí (»ÉùÇ Ù³ë)</t>
  </si>
  <si>
    <t>´»ïáÝ», Ï»ï³ÛÇÝ ÑÇÙù»ñÇ å³ïñ³ëïáõÙ  Ï³Ý·Ý³ÏÝ»ñÇ ï³Ï B-12,5¹³ëÇ µ»ïáÝáí</t>
  </si>
  <si>
    <t>Ø»ï³Õ³Ï³Ý ëÛáõÝ -Ï³Ý·Ý³ÏÝ»ñÇ ÙáÝï³ÅáõÙ åáÕå³ï» áõÕÕ³ÝÏÛáõÝ ËáÕáí³ÏÝ»ñÇó,  åáÕå³ï» Ïóáñ¹³ÛÇÝ ï³ññ»ñáí</t>
  </si>
  <si>
    <t xml:space="preserve">´éÝ³Ï </t>
  </si>
  <si>
    <t>ÌËÝÇ</t>
  </si>
  <si>
    <t>Ø»ï³Õ³Ï³Ý ï³ññ»ñÇ »ñÏß»ñï Ý»ñÏáõÙ Ñ³Ï³Ïáéá½ÇáÝ Ý»ñÏáí</t>
  </si>
  <si>
    <t xml:space="preserve">äáÕå³ï» ËáÕáí³Ï 40x40x3ÙÙ </t>
  </si>
  <si>
    <t xml:space="preserve">äáÕå³ï» ËáÕáí³Ï 40x40x2,5ÙÙ </t>
  </si>
  <si>
    <t xml:space="preserve">äáÕå³ï» ËáÕáí³Ï 50x50x4ÙÙ </t>
  </si>
  <si>
    <t>²Ùñ³Ý ö10ÙÙ</t>
  </si>
  <si>
    <t>öáëáñ³ÏÝ»ñÇ ÷áñáõÙ Ó»éùáí</t>
  </si>
  <si>
    <t>²í³½</t>
  </si>
  <si>
    <t>Ë×³ù³ñ</t>
  </si>
  <si>
    <t>Éñ</t>
  </si>
  <si>
    <t xml:space="preserve">²Ùñ³óÙ³Ý ³ÉÛáõÙÇÝ» ÙÇç³ÝÏÛ³É ¹»ï³É </t>
  </si>
  <si>
    <t xml:space="preserve">²Ùñ³óÙ³Ý ³ÉÛáõÙÇÝ» »½ñ³ÛÇÝ ¹»ï³É </t>
  </si>
  <si>
    <t>ØÇ³ÏóÇã MC4</t>
  </si>
  <si>
    <t>½áõÛ·</t>
  </si>
  <si>
    <t>ºé³ý³½ ³íïáÙ³ï-³Ýç³ïÇã 125²</t>
  </si>
  <si>
    <t>ºé³ý³½ ³íïáÙ³ï-³Ýç³ïÇã 100²</t>
  </si>
  <si>
    <t xml:space="preserve">Ì³Ûñ³Ï³É Ù³ÉáõËÇ §I¦-³ Ó¨  ¨ §O¦-³ Ó¨ Ù»ÏáõëÇãáí </t>
  </si>
  <si>
    <t xml:space="preserve">¶ñáõÝïÇ ù³Ý¹áõÙ Ëñ³ÙáõÕáõÙ Ó»éùáí </t>
  </si>
  <si>
    <t>¶ñáõÝïÇ »ïÉÇóù  Ó»éùáí, ïá÷³ÝáõÙáí</t>
  </si>
  <si>
    <t>Ð»Ý³ëÛ³Ý ÛáõÕ³Ý»ñÏáõÙ 2 ³Ý·³Ù</t>
  </si>
  <si>
    <t xml:space="preserve">Ø»ï³Õ³É³ñ åáÕå³ïÇó åÕÝÓ³å³ï ö8ÙÙ </t>
  </si>
  <si>
    <t>òó³ÓáÕ åáÕå³ïÇó (ÑáÕ³ÏóÇã) åÕÝÓ³å³ï ö17ÙÙ È=1,5Ù</t>
  </si>
  <si>
    <t>Ð»Ý³ëÛ³Ý µ»ïáÝ³óáõÙ B -15 ¹³ëÇ µ»ïáÝáí</t>
  </si>
  <si>
    <t>Ø»ï³Õ³Ï³Ý Ñ»Ý³ëÛÛõÝ Ñ=10,2Ù åáÕå³ï» ÏÉáñ ËáÕáí³ÏÝ»ñÇó (ö127x6ÙÙ È=5,5Ù,  ö89x4ÙÙ  È=2,5Ù, ö76x4ÙÙ È=2,5Ù, ö51x3ÙÙ È=1,0Ù)</t>
  </si>
  <si>
    <t xml:space="preserve">´áõë³ÑáÕÇ ÷éáõÙ ¨ Ñ³ñÃ»óáõÙ Ù»Ë³ÝÇ½Ùáí  ëÇ½³Ù³ñ·»ñáõÙ </t>
  </si>
  <si>
    <t>Êáï³Í³ÍÏÇ ë»ñÙÇ ó³ÝùÁ Ó»éùáí (25·ñ/ùÙ)</t>
  </si>
  <si>
    <t>Ð³ëï³ïáõÝ Ñáë³ÝùÇ ³íïáÙ³ï-³Ýç³ïÇã 16² ù³é³µ¨»é</t>
  </si>
  <si>
    <t>²ÉÛáõÙÇÝ» Ñ³Õáñ¹³ÓáÕ 4x50</t>
  </si>
  <si>
    <t>äáÕå³ïÛ³ ËáÕáí³ÏÝ»ñÇ ÛáõÕ³Ý»ñÏáõÙ</t>
  </si>
  <si>
    <t xml:space="preserve">æ»ñÙ³Ýëï»óíáÕ Ù»ÏáõëÇã ·áõÝ³íáñ 30/15 </t>
  </si>
  <si>
    <t xml:space="preserve">æ»ñÙ³Ýëï»óíáÕ Ù»ÏáõëÇã ·áõÝ³íáñ 15/7,5 </t>
  </si>
  <si>
    <t>´»ïáÝ» Ý³Ë³å³ïñ³ëï³Ï³Ý ß»ñïÇ å³ïñ³ëïáõÙ ÑÇÙù»ñÇ ï³Ï B -7,5 ¹³ëÇ µ»ïáÝáí</t>
  </si>
  <si>
    <t xml:space="preserve">øÇí³å³ïÇ Ã³ë³Ï óÇÝÏ³å³ï, ·áõÝ³íáñ Ý»ñÏí³Íùáí  ÃÇÃ»Õáí 0,6ÙÙ Ñ³ëï. 610ÙÙ É³ÛÝáõÃÛ³Ùµ </t>
  </si>
  <si>
    <t xml:space="preserve">øÇíÇ ¨ ÑáíÑ³ñÇ »ñ»ë³å³ïáõÙ ³ÉÛáõÙÇÝ»  §Alukobond¦ ÃÇÃ»Õáí </t>
  </si>
  <si>
    <t xml:space="preserve">¸éÝ»ñÇ ¨ å³ïáõÑ³ÝÝ»ñÇ ß»å»ñÇ »ñ»ë³å³ïáõÙ ³ÉÛáõÙÇÝ»  §Alukobond¦ ÃÇÃ»Õáí </t>
  </si>
  <si>
    <t>´³ñ¹ ÷³Ï³ÝÝ»ñÇ ï»Õ³¹ñáõÙ (Wb-9 å³ïáõÑ³Ý)</t>
  </si>
  <si>
    <t>Ü¾-7---Ü¾-4 Ïóáñ¹³ÛÇÝ íñ³¹ÇñÝ»ñÇ »é³ÏóáõÙ (åáÕå³ï» Ã»ñÃ 6ÙÙ ¨ 8ÙÙ Ñ³ëï, ³Ùñ³Ý ö8A500C,  ö12A500C)</t>
  </si>
  <si>
    <t>400x400x200ÙÙ ã³÷Ç µ»ïáÝ» ÃáõÙµ»ñÇ å³ïñ³ëïáõÙ ï³÷³ëïÝ»ñÇ ï³Ï B-7,5 ¹³ëÇ µ»ïáÝáí</t>
  </si>
  <si>
    <t>ØÇ³ÓáõÛÉ »/µ  µ³ñ³íáñÝ»ñÇ å³ïñ³ëïáõÙ B-12,5 ¹³ëÇ µ»ïáÝáí</t>
  </si>
  <si>
    <t>²Ýóù»ñÇ µ³óáõÙ ö12ÙÙ »/µ»ïáÝ» å³ï»ñáõÙ 150ÙÙ ËáñáÃÛ³Ùµ</t>
  </si>
  <si>
    <t>äáÕå³ï» ÓáÕ ö10ÙÙ È=150ÙÙ</t>
  </si>
  <si>
    <t xml:space="preserve">ö³Ûï» ÏáÝëïñáõÏóÇ³Ý»ñÇ ÙÇ³óáõÙ »/µ»ïáÝ»  å³ï»ñÇ Ñ»ï ³ÝÏÛáõÝ³ÏÝ»ñáí   75x50x5ÙÙ È=100ÙÙ                           </t>
  </si>
  <si>
    <t xml:space="preserve">Ñ³ï </t>
  </si>
  <si>
    <t>մ</t>
  </si>
  <si>
    <t>Մոնիտոր LED 32", Монитор видеоконтроля 32"</t>
  </si>
  <si>
    <t>UTP Cat5e մալուխ, кабель UTP Cat5e 24AWG</t>
  </si>
  <si>
    <t>HDMI լար 5մ, HDMI кабель 5м</t>
  </si>
  <si>
    <t>լ-մ</t>
  </si>
  <si>
    <t>Էլեկտրոնային "Ղեկավարվող" ժամացույց, համալրված ջերմաչափով, ինդիկացիան կարմիր Р-100B-R</t>
  </si>
  <si>
    <t>Զանգ դպրոցական 220Վ МЗМ-1</t>
  </si>
  <si>
    <t xml:space="preserve">´áõë³ÑáÕÇ Ùß³ÏáõÙ Ñ³Ýù³í³ÛñáõÙ  ¿ùëÏ³í³ïáñáí, µ³ñÓ»Éáí ³íïáÙ»ù»Ý³Ý»ñÇ íñ³ </t>
  </si>
  <si>
    <t>тн</t>
  </si>
  <si>
    <t xml:space="preserve">ÐáÕÇ ÷éáõÙ Ó»éùáí ç»ñÙáóáõÙ </t>
  </si>
  <si>
    <t xml:space="preserve">Ø»ï³Õ³Ï³Ý µéÝ³Ï 8ÙÙ ÏÉáñ ó³ÝóÇ ³Ùñ³óÙ³Ý Ñ³Ù³ñ) </t>
  </si>
  <si>
    <t xml:space="preserve">Ê³ã³Ó¨ ÙÇ³óÇã (óÇÝÏ³å³ï åáÕå³ï) 8ÙÙ ó³ÝóÇ ÙÇ³óÙ³Ý Ñ³Ù³ñ </t>
  </si>
  <si>
    <t>ÎáÝï³Ïïáñ 50²</t>
  </si>
  <si>
    <t>200ÙÙ Ñ³ëïáõÃ. ÙÇ³ÓáõÛÉ »/µ»ïáÝ» å³ï»ñÇ å³ïñ³ëïáõÙ B-20 ¹³ëÇ µ»ïáÝáí</t>
  </si>
  <si>
    <t>äáÉÇåñáåÇÉ»Ý³ÛÇÝ ËáÕáí³ÏÝ»ñÇ ï»Õ³¹ñáõÙ PN10 ö20x2.8 ÷áñÓ³ñÏáõÙáí ¨ Ó¨³íáñ Ù³ë»ñÇ ï»Õ³¹ñáõÙáí</t>
  </si>
  <si>
    <t>Èí³ó³ñ³Ý Ï»ñ³ÙÇÏ³Ï³Ý,550x450ÙÙ ã³÷ëÇ (Ë³éÝÇãáí ¨ ³Ùñ³óÙ³Ý å³ñ³·³Ý»ñáí)</t>
  </si>
  <si>
    <t xml:space="preserve">Ð³Ï³Ññ¹»Ñ³ÛÇÝ å³Ñ³ñ³Ý 2Ñ³ï ö50ÙÙ  Ññß»ç Íáñ³Ïáí  ¨ 20Ù ÷áÕñ³Ïáí  2ÙÇ³óÙ³Ý ·ÉËÇÏáí </t>
  </si>
  <si>
    <t>Ü»ñùÇÝ ·áõÛù³ÛÇÝ ï³Ëï³Ï³Ù³ÍÇ ï»Õ³¹ñáõÙ ¨ ù³Ý¹áõÙ</t>
  </si>
  <si>
    <t>´»ïáÝ»  ÑÇÙù»ñ ¨ ³ëïÇ×³ÝÝ»ñ  -3.3 ÝÇßÇ íñ³ B-7,5 ¹³ëÇ µ»ïáÝáí</t>
  </si>
  <si>
    <t>´»ïáÝ» ·»ïÝ³Ëáñß»ñÇ (Ñ³ï³Ï, å³ï»ñ)  å³ïñ³ëïáõÙ B-7.5 ¹³ëÇ µ»ïáÝáí</t>
  </si>
  <si>
    <t>Ê³Ùù³ñ³µ»ïáÝ» Ý³Ë³å³ïñ³ëï³Ï³Ý ß»ñïÇ å³ïñ³ëïáõÙ ÑÇÙù»ñÇ ï³Ï B -7,5 ¹³ëÇ µ»ïáÝáí</t>
  </si>
  <si>
    <t xml:space="preserve">Ð³ñÃ³ÏÝ»ñÇ ¨ Ã»ù³Ñ³ñÃ³ÏÝ»ñÇ »ñ»ë³å³ïáõÙ 30ÙÙ Ñ³ëï. µ³½³Éï»  ë³É»ñáí  </t>
  </si>
  <si>
    <t>´»ïáÝ»  ³ëïÇ×³Ý³Ó¨  Ñ³ñÃ³ÏÝ»ñÇ å³ïñ³ëïáõÙ Ñ³Ý¹ÇëáõÃÛáõÝÝ»ñÇ ¹³ÑÉÇ×Ç Ýëï³ñ³ÝÝ»ñÇ ï³Ï  B -7,5 ¹³ëÇ µ»ïáÝáí</t>
  </si>
  <si>
    <t xml:space="preserve">Ø³ñ½³ëñ³ÑÇ ³é³ëï³ÕÇ ОСП ë³É»ñÇ  É³ù³å³ïáõÙ </t>
  </si>
  <si>
    <t xml:space="preserve">ä³ïáõÑ³Ý³·á·»ñÇ »ñ»ë³å³ïáõÙ ³ÉÛáõÙÇÝ»  §Alukobond¦ ÃÇÃ»Õáí </t>
  </si>
  <si>
    <t>ØÇ³ÓáõÛÉ  »/µ»ïáÝ» Í³ÍÏÇ ë³ÉÇ å³ïñ³ëïõÙ B-20 ¹³ëÇ µ»ïáÝáí (»Éù)</t>
  </si>
  <si>
    <t>UTP մալուխ  UTP Cat5e</t>
  </si>
  <si>
    <t>ВВГ 2x1,5 մալուխ</t>
  </si>
  <si>
    <t>Մալուխ 2x0.75</t>
  </si>
  <si>
    <t>ú¹³ÙÕÇã Ï³Ý³É³ÛÇÝ È=1100Ù3/Å H=210 ä³ ö250ÙÙ</t>
  </si>
  <si>
    <t>²í»Éáñ¹ ·ñáõÝïÇ ï»Õ³÷áËáõÙ 5ÏÙ Ñ»é.</t>
  </si>
  <si>
    <t xml:space="preserve">¶ñáõÝïÇ »ïÉÇóù µáõÉ¹á½»ñáí  </t>
  </si>
  <si>
    <t>ÎáÛáõÕáõ PVC ×ÝßáõÙ³ÛÇÝ ËáÕáí³Ïö40ÙÙ, ³Ùñ³óÙ³Ý å³ñ³·³Ý»ñáí</t>
  </si>
  <si>
    <t>¼áõ·³ñ³Ý³ÏáÝù Ñ³ï³ÏÇÝ ï»Õ³¹ñíáÕ, Éí³óÙ³Ý µ³ùáí</t>
  </si>
  <si>
    <t xml:space="preserve">äáÕå³ïÛ³ ¿É. »é³ÏóÙ³Ý ËáÕáí³Ï ö50(57x3.5) </t>
  </si>
  <si>
    <t>¶ðÆ¶àð     ²¼Æ¼Ú²Ü</t>
  </si>
  <si>
    <r>
      <rPr>
        <b/>
        <sz val="9"/>
        <rFont val="Arial Armenian"/>
        <family val="2"/>
      </rPr>
      <t xml:space="preserve">ú¹³÷áËáõÃÛ³Ý Ñáñ³ÝÝ»ñ ï³ÝÇùáõÙ
</t>
    </r>
    <r>
      <rPr>
        <sz val="9"/>
        <rFont val="Arial Armenian"/>
        <family val="2"/>
      </rPr>
      <t xml:space="preserve">Ðáñ³ÝÝ»ñÇ å³ï»ñÇ  ß³ñáõÙ 200ÙÙ Ñ³ëïáõÃÛ³Ý ëÝ³Ù»ç µ»ïáÝ» µÉáÏÝ»ñáí </t>
    </r>
  </si>
  <si>
    <t>´ÉáÏÝ»ñÇ ³Ýóù»ñÇ Éó³÷³ÏáõÙ µ»ïáÝáí 
B-12,5 ¹³ëÇ µ»ïáÝáí</t>
  </si>
  <si>
    <t>×Ýß³ã³÷ »é³µ³ßËÇã ÷³Ï³Ýáí dy15 (P=0--16Ï·/ëÙ2)</t>
  </si>
  <si>
    <t>æ»ñÙ³ã³÷ ëÝ¹ÇÏ³ÛÇÝ Т=0--100°</t>
  </si>
  <si>
    <r>
      <t xml:space="preserve">Î³ËáíÇ ³é³ëï³ÕÇ Çñ³Ï³Ý³óáõÙ ARMSTRONG ·ÇåëáÏ³ñïáÝ» Ñ³ñÃ³ë³É»ñáí  </t>
    </r>
    <r>
      <rPr>
        <sz val="8"/>
        <rFont val="Arial Armenian"/>
        <family val="2"/>
      </rPr>
      <t>(Ý³Ë³Ùáõïù, å³Ñ³Ï³Ï»ï, Ý³Ë³ëñ³Ñ, é»Ïñ»³óÇ³)</t>
    </r>
  </si>
  <si>
    <r>
      <t xml:space="preserve">¶ÇåëáÏ³ñïáÝ» ARMSTRONG Ñ³ñÃ³ë³É»ñáí  Ï³ËáíÇ ³é³ëï³ÕÇ Çñ³Ï³Ý³óáõÙ Ù»ï³Õ³Ï³Ý ý»ñÙ³Ý»ñÇ ï³ÏÇó </t>
    </r>
    <r>
      <rPr>
        <sz val="8"/>
        <rFont val="Arial Armenian"/>
        <family val="2"/>
      </rPr>
      <t xml:space="preserve"> (Ñ³Ý¹ÇëáõÃÛáõÝÝ»ñÇ ëñ³Ñ, µ»Ù, ûÅ³Ý¹³Ï ë»ÝÛ³Ï)</t>
    </r>
  </si>
  <si>
    <r>
      <rPr>
        <b/>
        <sz val="10"/>
        <rFont val="Arial Armenian"/>
        <family val="2"/>
      </rPr>
      <t>º/µ»ïáÝ» ÏáÝëïñáõÏóÇ³Ý»ñ 0,00 ÝÇßÇó ó³Íñ</t>
    </r>
    <r>
      <rPr>
        <sz val="9"/>
        <rFont val="Arial Armenian"/>
        <family val="2"/>
      </rPr>
      <t xml:space="preserve">                                                                          Ð³ï³ÏÇ ë³ÉÇ ï³Ï 20ëÙ Ñ³ëï.  ÑáÕÇ ïá÷³ÝáõÙ Ë×³ù³ñáí</t>
    </r>
  </si>
  <si>
    <t xml:space="preserve">Ü¾-1 Ü»ñ¹ÇñÝ»ñÇ ï»Õ³¹ñáõÙ  åáÕå³ï» Ã»ñÃÇó Ó=6ÙÙ  </t>
  </si>
  <si>
    <t>´³ßËÇã í³Ñ³Ý Ù»ï³Õ³Ï³Ý 1800x800x600ÙÙ IP44 (Ý»ñ³éÛ³É ¿É. ÙáÝï³Å³ÛÇÝ ÝÛáõÃ»ñÁ)</t>
  </si>
  <si>
    <t>Î³é³í³ñÙ³Ý µÉáÏ Ù»ï³Õ³Ï³Ý 380í, 16Ïíï  310x340x145ÙÙ ã³÷»ñáí   БУ 2-16</t>
  </si>
  <si>
    <t>²Ùñ³Ý ö12, ö16, ö18A500C</t>
  </si>
  <si>
    <t>ì³ñ¹³Ï³ÛÇÝ ¹Çýáõ½áñ ö315ÙÙ</t>
  </si>
  <si>
    <t>ÜáõÛÝÇ Ù»ï³Õ³Ï³Ý ÏÙ³ËùÇ ÙáÝï³ÅáõÙ åáÕå³ï» ³ÝÏÛáõÝ³ÏÝ»ñÇó 50x55x3ÙÙ   153·ÍÙ</t>
  </si>
  <si>
    <t xml:space="preserve">äñáýÇÉ Ù³ÉáõË³ï³ñÇ È=300ÙÙ </t>
  </si>
  <si>
    <t>ºÉ³ñ³Ý ¹»åÇ Ó»ÕÝ³Ñ³ñÏ Fakro LWS 60x130x305ëÙ</t>
  </si>
  <si>
    <t>Ø³ñ½³ëñ³ÑÇ ïñÇµáõÝ³ÛÇ ó³ÝÏ³å³ï-³ñ·»É³ÏÇ ÙáÝï³ÅáõÙ åáÕå³ï» áõÕÕ³ÝÏÛáõÝ ËáÕáí³ÏÝ»ñÇó</t>
  </si>
  <si>
    <t>ä³ï»ñÇ µ³ñ»É³íí³Í ÛáõÕ³Ý»ñÏáõÙ  RAL 1015--1017, Ù³ÍÇÏ³å³ïáõÙáí</t>
  </si>
  <si>
    <t>²íïáÙ³Ý-³Ýç³ïÇã »é³µ¨»é 25²</t>
  </si>
  <si>
    <r>
      <rPr>
        <b/>
        <sz val="9"/>
        <rFont val="Arial Armenian"/>
        <family val="2"/>
      </rPr>
      <t>àéá·Ù³Ý çñÇ ëáõ½³åáå»ñ</t>
    </r>
    <r>
      <rPr>
        <sz val="9"/>
        <rFont val="Arial Armenian"/>
        <family val="2"/>
      </rPr>
      <t xml:space="preserve">
ì³Ñ³Ý Ù»ï³Õ³Ï³Ý 6 Ùá¹áõÉÇ IP55 </t>
    </r>
  </si>
  <si>
    <t xml:space="preserve">ÞñÇß³ÏÝ»ñÇ Çñ³Ï³Ý³óáõÙ Ù³ÙÉ³·ñ³ÝÇï» ë³É»ñáí Ñ=150ÙÙ, ëáëÝÓáõÙáí </t>
  </si>
  <si>
    <t>ê³ÝÑ³Ý·áõÛóÇ ËóÇÏÝ»ñÇ ¹éÝ»ñÇ ¨ ¿Ïñ³ÝÝ»ñÇ ï»Õ³¹ñáõÙ Ù»ï³Õ³Ï³Ý Ï³ñÏ³ëÇ íñ³Ûáí</t>
  </si>
  <si>
    <t xml:space="preserve">Ð³ñÃ³ÏÇ ¨ Ã»ù³Ñ³ñÃ³ÏÇ »ñ»ë³å³ïáõÙ 30ÙÙ Ñ³ëï. µ³½³Éï»  ë³É»ñáí, ó»Ù/³í³½» ß³Õ³ËÇ íñ³Ûáí </t>
  </si>
  <si>
    <t>ÜáõÛÝÇ »ñ»ë³å³ïáõÙ Ý»ñëÇó 12,5ÙÙ Ñ³ëï. ·Çåë³ëïí³ñ³ÃÕÃ» Ñ³ñÃ³ë³É»ñáí</t>
  </si>
  <si>
    <t>ú¹Ç Ý»ñ³ÍáÕ-³ñï³ÍáÕ é»Ïáõå»ñ³ïáñ³ÛÇÝ ë³ñù 100Ù3/Å</t>
  </si>
  <si>
    <t>Ð»ï³¹³ñÓ ÷³Ï³Ý 600x300ÙÙ</t>
  </si>
  <si>
    <t xml:space="preserve">ú¹³ï³ñ óÇÝÏ³å³ï ÃÇÃ»ÕÇó ÏÉáñ Ïïñí. Ó=0.5ÙÙ </t>
  </si>
  <si>
    <t xml:space="preserve">ú¹³ï³ñ óÇÝÏ³å³ï ÃÇÃ»ÕÇó ÏÉáñ Ïïñí³Íùáí  Ó=0.6 ÙÙ </t>
  </si>
  <si>
    <t xml:space="preserve">ú¹Ç Ý»ñ³ÍáÕ-³ñï³ÍáÕ 100ËÙ/Å é»Ïáõå»ñ³ïáñ³ÛÇÝ ë³ñùÇ ï»Õ³¹ñáõÙ  </t>
  </si>
  <si>
    <t>¸Çýáõ½áñ  300ÙÙ/ö440ÙÙ</t>
  </si>
  <si>
    <t>ú¹³ÙÕÇã Ï³Ý³É³ÛÇÝ È=320Ù3/Å H=180 ä³  ö150ÙÙ</t>
  </si>
  <si>
    <t>ú¹³ÙÕÇã Ï³Ý³É³ÛÇÝ È=140Ù3/Å H=150 ä³ ö125ÙÙ</t>
  </si>
  <si>
    <t>ú¹³ÙÕÇã Ï³Ý³É³ÛÇÝ È=115Ù3/Å H=140ä³ ö100ÙÙ</t>
  </si>
  <si>
    <t>ú¹³ÙÕÇã Ï³Ý³É³ÛÇÝ È=100Ù3/Å H=140ä³ ö100ÙÙ</t>
  </si>
  <si>
    <t>ú¹³ÙÕÇã Ï³Ý³É³ÛÇÝ È=90Ù3/Å H=130ä³ ö100ÙÙ</t>
  </si>
  <si>
    <t>ú¹³ÙÕÇã Ï³Ý³É³ÛÇÝ È=75Ù3/Å H=130ä³ ö100ÙÙ</t>
  </si>
  <si>
    <t>ú¹³ÙÕÇã Ï³Ý³É³ÛÇÝ È=60Ù3/Å H=120ä³ ö100ÙÙ</t>
  </si>
  <si>
    <t>ú¹³ÙÕÇã Ï³Ý³É³ÛÇÝ È=50Ù3/Å H=120ä³ ö100ÙÙ</t>
  </si>
  <si>
    <t>ú¹³ÙÕÇã Ï³Ý³É³ÛÇÝ È=175Ù3/Å H=160 ä³ ö160ÙÙ</t>
  </si>
  <si>
    <t xml:space="preserve">ú¹³ÙÕÇã Ï³Ý³É³ÛÇÝ È=50Ù3/Å H=120ä³ ö100ÙÙ </t>
  </si>
  <si>
    <t xml:space="preserve">øÇÙÇ³ÛÇ å³Ñ³ñ³ÝÇó ³ñï³ÍÙ³Ý ·ÉË³Ýáó </t>
  </si>
  <si>
    <t>¸»Ïáñ³ïÇí û¹³ï³ñ ÏÉáñ Ïïñí. ö315ÙÙ</t>
  </si>
  <si>
    <t xml:space="preserve">¸»Ïáñ³ïÇí û¹³ï³ñ ÏÉáñ Ïïñí. ö400ÙÙ </t>
  </si>
  <si>
    <t xml:space="preserve">¸»Ïáñ³ïÇí û¹³ï³ñ ÏÉáñ Ïïñí. ö450ÙÙ </t>
  </si>
  <si>
    <t>ÜáõÛÝÁ  ö315ÙÙ</t>
  </si>
  <si>
    <t xml:space="preserve">Ðáñ³ÝÝ»ñÇ å³ï»ñÇ ëí³Õ ó»Ù»Ýï-³í³½» ß³Õ³Ëáí </t>
  </si>
  <si>
    <t xml:space="preserve">²ëïÇ×³ÝÝ»ñÇ 60x30x3ÙÙ åáÕå³ï» áõÕÕ³ÝÏÛáõÝ ËáÕáí³ÏÝ»ñÇó µéÝ³ÓáÕ, Ï³Ý·Ý³ÏÝ»ñáí  </t>
  </si>
  <si>
    <t xml:space="preserve">Ð»ï»ñá·»Ý íÇÝÇÉ³ÛÇÝ Ñ³ï³Ï¯ Ñ³ëïáõÃÛáõÝÁ  2ÙÙ, å³ßïå³ÝÇã ß»ñïÁª 0,7ÙÙ, 1ùÙ-Ç ù³ßÁ áã å³Ï³ë ù³Ý 3Ï·, çñ³¹Çëå»ñëÇáÝ Ý³Ë³Ý»ñÏáõÙáí, 3-4ÙÙ Ñ³ëï. ÇÝùÝ³Ñ³ñÃ»óíáÕ  Ñ³ï³ÏÇ å³ïñ³ëïáõÙáí,  ëáëÝÓáõÙáí   (Í³í³ÉÁ Çñ Ù»ç ÁÝ¹·ñÏáõÙ ¿ Ñ=80ÙÙ ßñÇß³ÏÝ»ñÇ Ù³Ï»ñ»ëÁ)    </t>
  </si>
  <si>
    <t xml:space="preserve">ÜáõÛÝÇ »ñ»ë³å³ïáõÙ ¹ñëÇó ³ÉÛáõÙÇÝ»  §Alukobond¦ ÃÇÃ»Õáí </t>
  </si>
  <si>
    <t xml:space="preserve">òáÏáÉÇ ç»ñÙ³Ù»Ïáõë³óáõÙ 50ÙÙ Ñ³ëï. ã³ÛñíáÕ µ³½³Éï» Ù³Ýñ³Ã»É³ÛÇÝ ë³É»ñáí </t>
  </si>
  <si>
    <t>ÊáÑ³Ýáó³ÛÇÝ ³Ùµ³ñÓÇã 75Ï· µ»éÝáõÝ³ÏáõÃÛ³Ùµ</t>
  </si>
  <si>
    <t xml:space="preserve">ÂáõÝ»ÉÇ ÙÇ³ÓáõÛÉ »/µ»ïáÝ» ä-1---P-3 å³ï»ñÇ å³ïñ³ëïáõÙ 300ÙÙ Ñ³ëïáõÃ.
B-20 ¹³ëÇ µ»ïáÝáí </t>
  </si>
  <si>
    <t xml:space="preserve">´³½³Éï»åÉ³ëï» ³Ùñ³Ý ö6 ²´Î </t>
  </si>
  <si>
    <r>
      <rPr>
        <b/>
        <sz val="10"/>
        <rFont val="Arial Armenian"/>
        <family val="2"/>
      </rPr>
      <t xml:space="preserve">²ñï³ùÇÝ ³ëïÇ×³ÝÝ»ñ, Ã»ù³Ñ³ñÃ³ÏÝ»ñ 
</t>
    </r>
    <r>
      <rPr>
        <sz val="9"/>
        <rFont val="Arial Armenian"/>
        <family val="2"/>
      </rPr>
      <t>Ê³Ùù³ñ» ½³Ý·í³Í ³ëïÇ×³ÝÝ»ñÇ ¨ Ã»ù³Ñ³ñÃ³ÏÝ»ñÇ ï³Ï</t>
    </r>
  </si>
  <si>
    <r>
      <rPr>
        <b/>
        <sz val="9"/>
        <rFont val="Arial Armenian"/>
        <family val="2"/>
      </rPr>
      <t xml:space="preserve">ØÆæÜàðØÜºð
</t>
    </r>
    <r>
      <rPr>
        <sz val="9"/>
        <rFont val="Arial Armenian"/>
        <family val="2"/>
      </rPr>
      <t xml:space="preserve">ØÇçÝáñÙÝ»ñÇ ß³ñáõÙ 100ÙÙ Ñ³ëï. ëÝ³Ù»ç µ»ïáÝ» µÉáÏÝ»ñáí (³Ùñ³Ý³íáñáõÙáí)         </t>
    </r>
  </si>
  <si>
    <r>
      <rPr>
        <b/>
        <sz val="9"/>
        <rFont val="Arial Armenian"/>
        <family val="2"/>
      </rPr>
      <t xml:space="preserve">Ò»ÕÝ³Ñ³ñÏÇ Ñ³ï³Ï
</t>
    </r>
    <r>
      <rPr>
        <sz val="9"/>
        <rFont val="Arial Armenian"/>
        <family val="2"/>
      </rPr>
      <t xml:space="preserve">¶áÉáñß³Ù»ÏáõëÇã ß»ñïÇ Çñ³Ï³Ý³óáõÙ </t>
    </r>
  </si>
  <si>
    <r>
      <rPr>
        <b/>
        <sz val="10"/>
        <rFont val="Arial Armenian"/>
        <family val="2"/>
      </rPr>
      <t xml:space="preserve">î³ÝÇù
</t>
    </r>
    <r>
      <rPr>
        <sz val="9"/>
        <rFont val="Arial Armenian"/>
        <family val="2"/>
      </rPr>
      <t xml:space="preserve">ü-1 Ø»ï³Õ³Ï³Ý ý»ñÙ³Ý»ñÇ ÙáÝï³ÅáõÙ åáÕå³ï» ù³é³ÏáõëÇ ËáÕáí³ÏÝ»ñÇó </t>
    </r>
  </si>
  <si>
    <r>
      <rPr>
        <b/>
        <sz val="10"/>
        <rFont val="Arial Armenian"/>
        <family val="2"/>
      </rPr>
      <t xml:space="preserve">Ð³ñ¹³ñÙ³Ý ³ßË³ï³ÝùÝ»ñ
</t>
    </r>
    <r>
      <rPr>
        <sz val="9"/>
        <rFont val="Arial Armenian"/>
        <family val="2"/>
      </rPr>
      <t>ä³ï»ñÇ µ³ñ»É³íí³Í ëí³Õ ·³çÇ ß³Õ³Ëáí</t>
    </r>
  </si>
  <si>
    <r>
      <rPr>
        <b/>
        <sz val="9"/>
        <rFont val="Arial Armenian"/>
        <family val="2"/>
      </rPr>
      <t xml:space="preserve">äáÙå³Ï³Û³ÝÇ ¿É.ë³ñù³íáñáõÙÝ»ñ
</t>
    </r>
    <r>
      <rPr>
        <sz val="9"/>
        <rFont val="Arial Armenian"/>
        <family val="2"/>
      </rPr>
      <t>´³ßËÇã í³Ñ³Ý  åÉ³ëïÇÏ 24Ùá¹áõÉÇ Ñ³Ù³ñ  IP44</t>
    </r>
  </si>
  <si>
    <t>²ÉÛáõÙÇÝ» ÙáÝï³Å³ÛÇÝ Ó¨³íáñ åñáýÇÉ 32x8ÙÙ</t>
  </si>
  <si>
    <t>Ö³Ï³ïÝ»ñÇ ³ÝÏÛáõÝÝ»ñÇ »ñ»ë³å³ïáõÙ ³ÉÛáõÙÇÝ»  §Alukobond¦ ÃÇÃ»Õáí 100ÙÙ É³ÛÝ.</t>
  </si>
  <si>
    <t>Ø»ï³Õ³åÉ³ëï», Ùáõ· ÙáËñ³·áõÛÝ RAL-7011,  åñáýÇÉÇ Ñ³ëï. 60ÙÙ, »é³ß»ñï ³å³Ï»÷³Ã»Ãáí, 4 ËóÇÏ³ÝÇ å³ïáõÑ³ÝÝ»ñÇ µ³óíáÕ Ù³ë, µéÝ³ÏÝ»ñáí</t>
  </si>
  <si>
    <t xml:space="preserve">Ø»ï³Õ³åÉ³ëï», Ùáõ· ÙáËñ³·áõÛÝ RAL-7011,  åñáýÇÉÇ Ñ³ëï. 60ÙÙ, »é³ß»ñï ³å³Ï»÷³Ã»Ãáí, 4 ËóÇÏ³ÝÇ å³ïáõÑ³ÝÝ»ñÇ ãµ³óíáÕ Ù³ë, µéÝ³ÏÝ»ñáí </t>
  </si>
  <si>
    <r>
      <rPr>
        <b/>
        <sz val="10"/>
        <rFont val="Arial Armenian"/>
        <family val="2"/>
      </rPr>
      <t xml:space="preserve">²ñï³ùÇÝ Ñ³ñ¹³ñáõÙ      </t>
    </r>
    <r>
      <rPr>
        <sz val="9"/>
        <rFont val="Arial Armenian"/>
        <family val="2"/>
      </rPr>
      <t xml:space="preserve">                      
ä³ï»ñÇ ç»ñÙ³Ù»Ïáõë³óáõÙ ³ñï³ùÇÝÇó  100ÙÙ Ñ³ëï. »ñÏß»ñï,  ã³ÛñíáÕ µ³½³Éï» Ù³Ýñ³Ã»É³ÛÇÝ ë³É»ñáí (³ñï³ùÇÝ ß»ñïÁ 30ÙÙ Ñ³ëï. 80Ï·/ËÙ, Ý»ñùÇÝ ß»ñïÁ 70ÙÙ Ñ³ëï. 37Ï·/ËÙ)</t>
    </r>
  </si>
  <si>
    <t xml:space="preserve">Ü»ñùÇÝ, »ñÏ·áõÛÝ³ÝÇ, Ù»Ï÷»ÕÏ³ÝÇ ¹éÝ»ñ`ßñç³Ý³ÏÁ ÑáÍ åÉ³ëïÇÏÇó, ÷»ÕÏÇ ÑÇÙÝ³ÏÙ³ËùÁ çñ³Ï³ÛáõÝ ß»ñïáí ÷³ÛïÇó, ÙÇçáõÏÁ å»ÝáåáÉÇëïÇñáÉ, »ñ»ë³å³ïÙ³Ý ß»ñïÁ 1,5ÙÙ Ñ³ëïáõÃÛ³Ùµ äìø   </t>
  </si>
  <si>
    <t xml:space="preserve">Ü»ñùÇÝ, »ñÏ·áõÛÝ³ÝÇ, »ñÏ÷»ÕÏ³ÝÇ ¹éÝ»ñ` ßñç³Ý³ÏÁ ÑáÍ åÉ³ëïÇÏÇó, ÷»ÕÏÇ ÑÇÙÝ³ÏÙ³ËùÁ çñ³Ï³ÛáõÝ ß»ñïáí ÷³ÛïÇó, ÙÇçáõÏÁ å»ÝáåáÉÇëïÇñáÉ, »ñ»ë³å³ïÙ³Ý ß»ñïÁ 1,5ÙÙ Ñ³ëïáõÃÛ³Ùµ äìø
</t>
  </si>
  <si>
    <r>
      <rPr>
        <b/>
        <sz val="10"/>
        <rFont val="Arial Armenian"/>
        <family val="2"/>
      </rPr>
      <t xml:space="preserve">¸éÝ»ñ, å³ïáõÑ³ÝÝ»ñ
</t>
    </r>
    <r>
      <rPr>
        <sz val="9"/>
        <rFont val="Arial Armenian"/>
        <family val="2"/>
      </rPr>
      <t xml:space="preserve">²ÉÛáõÙÇÝ», ³å³Ï»÷³Ã»Ãáí, ç»ñÙ³Ï³Ùñç³Ïáí, Ùáõ· ÙáËñ³·áõÛÝ RAL-7011 ³ñï³ùÇÝ ¹éÝ»ñ </t>
    </r>
  </si>
  <si>
    <t>²ÉÛáõÙÇÝ», ³å³Ï»÷³Ã»Ãáí,  ç»ñÙ³Ï³Ùñç³Ïáí, Ùáõ· ÙáËñ³·áõÛÝ ³ñï³ùÇÝ ¹éÝ»ñÇ ýñ³Ùáõ·³Ý»ñ</t>
  </si>
  <si>
    <t xml:space="preserve">²ÉÛáõÙÇÝ», ËáõÉ, ç»ñÙ³Ï³Ùñç³Ïáí, ç»ñÙ³Ù»Ïáõë³óí³Í, Ùáõ· ÙáËñ³·áõÛÝ  RAL-7011 ³ñï³ùÇÝ ¹éÝ»ñ  </t>
  </si>
  <si>
    <t>Ð»Ý³Ï³éáõóí³ÍùÝ»ñÇ µ»ïáÝ³óáõÙ B-15 ¹³ëÇ µ»ïáÝáí</t>
  </si>
  <si>
    <t xml:space="preserve">â»½áù³óÝáÕ µ³ù Viking VP6BG-150 470x700x632ÙÙ,  Ï³Ù Ñ³Ù³ñÅ»ù </t>
  </si>
  <si>
    <t>ÎáÛáõÕáõ åáÙå  Wilo Hisewlift 3-35, Q=0.80 լ/վ, Н=5.0մ N=0.40կՎտ, Ï³Ù Ñ³Ù³ñÅ»ù</t>
  </si>
  <si>
    <t>â»½áù³óÝáÕ µ³ù Viking VP6BG-150 470x700x632ÙÙ Ï³Ù Ñ³Ù³ñÅ»ù</t>
  </si>
  <si>
    <t>æñ³ëáõÛ½ åáÙå Гном 10-10 G=10ËÙ/Å,  H=10Ù,  N=1,1Ïíï, Ï³Ù Ñ³Ù³ñÅ»ù</t>
  </si>
  <si>
    <t>ԱԻՆ միանալու ավտոմատ զանգող սարք Контакт GSM-9 Ï³Ù Ñ³Ù³ñÅ»ù</t>
  </si>
  <si>
    <t>Անխափան սնուցման սարք ИВЭПР 12/3,5 RS-R3 2х7 БР  Ï³Ù Ñ³Ù³ñÅ»ù</t>
  </si>
  <si>
    <t xml:space="preserve">Մարտկոց 12В7А  </t>
  </si>
  <si>
    <t>Հասցեային ծխի ազդասարք ИП 212-64 R3 Ï³Ù Ñ³Ù³ñÅ»ù</t>
  </si>
  <si>
    <t>Հասցեային հրդեհի ձեռքի ազդարարիչ   ИПР 513-11 R3  Ï³Ù Ñ³Ù³ñÅ»ù</t>
  </si>
  <si>
    <t>Հասցեային լուսաձայնային ազդարար ОПОП 124-R3 R3  Ï³Ù Ñ³Ù³ñÅ»ù</t>
  </si>
  <si>
    <t>Հասցեային շարժման ազդասարք  ИО 40920-2 Ï³Ù Ñ³Ù³ñÅ»ù</t>
  </si>
  <si>
    <t>Հասցեային մագնիսական կոնտակտ  ИО 10220-2А Ï³Ù Ñ³Ù³ñÅ»ù</t>
  </si>
  <si>
    <t>Պրոքսիմիթի քարտի ընթերցիչ Hikvision DS-K1802E Ï³Ù Ñ³Ù³ñÅ»ù</t>
  </si>
  <si>
    <t xml:space="preserve">Հրդեհակայուն մալուխ КСРЭВнг(А)-FRLS 2x0.50 </t>
  </si>
  <si>
    <t>Ստացիոն³ñ IP 4MP տեսախցիկ ¹րսի օգտագործման Hikvision DS-2CD1043G0-I   Ï³Ù Ñ³Ù³ñÅ»ù</t>
  </si>
  <si>
    <t>Միացման տուփ, Сwhite  Aluminum Alloy Φ100 x 43.2 x 129mm Ï³Ù Ñ³Ù³ñÅ»ù</t>
  </si>
  <si>
    <t>PoE ցանցային կուտակիչ 16 մուտք 10/100ՄԲ + 2մուտք/ելք 1000ՄԲ, PoE сетевой коммутатор 16 портов, L2, Unmanaged, 16 100M PoE port, 2 1000M combo port, 802.3af/at, PoE  Ï³Ù Ñ³Ù³ñÅ»ù</t>
  </si>
  <si>
    <t>Ցանցային տեսագրող սարք 32 IP մուտք, Сетевой видеорегистратор 32 IP канала, 160Mbps Bit Rate Input Max (up to 32-ch IP video), 2 SATA interfaces, 380 1U case Ï³Ù Ñ³Ù³ñÅ»ù</t>
  </si>
  <si>
    <t>Կոշտ սկավառակ  8ТБ, 8TB /128MB(6GB/s NCQ)/7200RPM/SATA Ï³Ù Ñ³Ù³ñÅ»ù</t>
  </si>
  <si>
    <t>Անխափան սնուցման սարք 2000VA USB control, Auto Shut Down, 4х IEC-320 C13 socket, AVR (pure sine wave), Battery life 3~5 years Ï³Ù Ñ³Ù³ñÅ»ù</t>
  </si>
  <si>
    <t xml:space="preserve">Կոմուտացիոն պահարան 19" 9U, 460x540x400 </t>
  </si>
  <si>
    <t xml:space="preserve">Մետաղական մալուխատար ամրացման դետալներով  100x50ÙÙ </t>
  </si>
  <si>
    <t>ÒáÕ»ñÇ Ë³ñëËáõÙ §Hilti¦ ùÇÙÇ³Ï³Ý Éó³ÝÛáõÃáí  500мл   (5 капсул)</t>
  </si>
  <si>
    <t>9ÙÙ Ñ³ëï.  ОСП  ë³É»ñÇ ï»Õ³¹ñáõÙ (µÇïáõÙ³ÛÇÝ ÏÕÙÇÝ¹ñÇ ÑÇÙÝ³ï³Ï)</t>
  </si>
  <si>
    <t xml:space="preserve">²íïáÙ³ï û¹³Ñ³Ý ÷³Ï³Ýáí 1/2 " </t>
  </si>
  <si>
    <t>Ð»ï»ñá·»Ý ëåáñï³ÛÇÝ íÇÝÇÉ³ÛÇÝ Ñ³ï³Ï, Ñ³ëïáõÃÛáõÝÁ 4,5ÙÙ, å³ßïå³ÝÇã ß»ñïÁ  1,0ÙÙ, 1ùÙ-Ç ù³ßÁ áã å³Ï³ë ù³Ý 3,2Ï·, 3-4ÙÙ Ñ³ëï. ÇÝùÝ³Ñ³ñÃ»óíáÕ Ñ³ï³ÏÇ å³ïñ³ëïáõÙáí, ëáëÝÓáõÙáí  (Í³í³ÉÁ Çñ Ù»ç ÁÝ¹·ñÏáõÙ ¿ Ñ=80ÙÙ ßñÇß³ÏÝ»ñÇ Ù³Ï»ñ»ëÁ): ÞñÇß³ÏÝ»ñÁ äìø íÇÝÇÉ³ÛÇÝ ÝÛáõÃÇó ÇÝùÝ³ÏåãáõÝ</t>
  </si>
  <si>
    <t>ì³ñ¹³Ï ÑáÕ³ÝóíáÕ ÏáÝï³Ïïáí  250í 16²</t>
  </si>
  <si>
    <t xml:space="preserve">Èáõë³ïáõ ³½¹³Ý³Ýß³Ý³ÛÇÝ §ºÈø¦ ³ÏáõÙáõÉÛ³ïáñ³ÛÇÝ Ù³ñïÏáóáí Ùßï³Ï³Ý Ý»ñ·áñÍáõÃÛ³Ý   12íï  </t>
  </si>
  <si>
    <t>Ø»ï³Õ³Ï³Ý, ËáõÉ, »ñ»ë³å³ïí³Í 1,5ÙÙ Ñ³ëï. äìø-áí ¹éÝ»ñÇ ï»Õ³¹ñáõÙ (-3,2 ¨ +3,4 ÝÇß»ñáõÙ)</t>
  </si>
  <si>
    <t xml:space="preserve">²ÉÛáõÙÇÝ», ³å³Ï»÷³Ã»Ãáí, ç»ñÙ³Ï³Ùáõñçáí, Ùáõ· ÙáËñ³·áõÛÝ RAL-7011  sqW-3 ³ñï³ùÇÝ íÇïñ³ÅÇ ¹áõé </t>
  </si>
  <si>
    <t xml:space="preserve">²ÉÛáõÙÇÝ», ³å³Ï»÷³Ã»Ãáí, ç»ñÙ³Ï³Ùáõñçáí, Ùáõ· ÙáËñ³·áõÛÝ RAL-7011 sqW-2 ³ñï³ùÇÝ íÇïñ³ÅÇ µ³óíáÕ å³ïáõÑ³Ý </t>
  </si>
  <si>
    <t xml:space="preserve">²ÉÛáõÙÇÝ», ³å³Ï»÷³Ã»Ãáí,  Ùáõ· ÙáËñ³·áõÛÝ RAL-7011 Ý»ñùÇÝ íÇïñ³ÅÝ»ñÇ ãµ³óíáÕ Ù³ë  </t>
  </si>
  <si>
    <t>²ÉÛáõÙÇÝ», ³å³Ï»÷³Ã»Ãáí, ç»ñÙ³Ï³Ùáõñçáí, Ùáõ· ÙáËñ³·áõÛÝ RAL-7011 ³ñï³ùÇÝ íÇïñ³ÅÝ»ñÇ ãµ³óíáÕ Ù³ë</t>
  </si>
  <si>
    <t>sqW-1--sqW-4 ²ñï³ùÇÝ íÇïñ³ÅÝ»ñÇ í»ñ¨Ç Ù³ëÇ ç»ñÙ³Ù»Ïáõë³óáõÙ 100ÙÙ Ñ³ëï. µ³½³Éï» Ù³Ýñ³Ã»É³ÛÇÝ ë³É»ñáí</t>
  </si>
  <si>
    <t xml:space="preserve">Ü»ñùÇÝ íÇïñ³ÅÝ»ñÇ í»ñ¨Ç Ù³ëÇ Éó³÷³ÏáõÙ »ñÏß»ñï, 12,5ÙÙ Ñ³ëï. ·Çåë³ëïí³ñ³ÃÕÃ» Ñ³ñÃ³ë³É»ñáí </t>
  </si>
  <si>
    <r>
      <rPr>
        <b/>
        <sz val="10"/>
        <rFont val="Arial Armenian"/>
        <family val="2"/>
      </rPr>
      <t>Ð³ï³ÏÝ»ñ</t>
    </r>
    <r>
      <rPr>
        <sz val="9"/>
        <rFont val="Arial Armenian"/>
        <family val="2"/>
      </rPr>
      <t xml:space="preserve">
Ê³ñ³Ù³µ»ïáÝ 55---60ÙÙ Ñ³ëï.  B-12,5¹³ëÇ Ã»Ã¨ µ»ïáÝáí </t>
    </r>
  </si>
  <si>
    <t>ВВГнгLS-1000 ãÑñÏÇ½íáÕ  Ù³ÉáõËÇ ï»Õ³¹ñáõÙ 4x6ÙÙ2 Ïïñ.</t>
  </si>
  <si>
    <t>Ø³ÉáõË ç»éáõóíáÕ DTCE-30 È=40Ù, 1144íï</t>
  </si>
  <si>
    <t>æ»ñÙ³Ù»Ïáõë³óáõÙ 100ÙÙ Ñ³ëï. µ³½³Éï» Ù³Ýñ³Ã»É³ÛÇÝ ë³É»ñáí (³ñï³ùÇÝ ß»ñïÁ 18ÙÙ Ñ³ëï. 170Ï·/ËÙ, Ý»ñùÇÝ ß»ñïÁ 82ÙÙ Ñ³ëï. 86Ï·/ËÙ)</t>
  </si>
  <si>
    <t>²ñï³ùÇÝ å³ï»ñÇ  »ñ»ë³å³ïáõÙ 8ÙÙ Ñ³ëïáõÃÛ³Ùµ ýÇµñ³ó»Ù»Ýï» ë³É»ñáí, Ý»ñÏí³Í ·áñÍ³ñ³Ý³ÛÇÝ å³ÛÙ³ÝÝ»ñáõÙ ç»ñÙ³Ùß³ÏÙ³Ùµ, ³é³Ýó ³ëµáó»Ù»Ýï³ÛÇÝ Ñ³í»ÉáõÙÇ RAL 2007 ¨ RAL1015 ·áõÛÝÇ</t>
  </si>
  <si>
    <t xml:space="preserve">²íïáÙ³ï-³Ýç³ïÇã ÙÇ³µ¨»é  50А     </t>
  </si>
  <si>
    <t>ВВГнг-LS ãÑñÏÇ½íáÕ  Ù³ÉáõËÇ ï»Õ³¹ñáõÙ 5x150ÙÙ2 Ïïñ.</t>
  </si>
  <si>
    <t>Ø»ï³Õ³ÓáÕ å³ñáõñ³Ó¨,  Ù³ÉáõË³ï³ñÇ Ñ³Ù³ñ È=500ÙÙ ö8ÙÙ</t>
  </si>
  <si>
    <t>Èáõë³ïáõ  LED å³ßïå³Ýí³Í Ù»ï³Õ³Ï³Ý ó³Ýóáí  150íï  IP20</t>
  </si>
  <si>
    <t xml:space="preserve">Èáõë³ïáõÇ Ñ³Ù³ñ Ñ»Í³ÝÇÝ ³Ùñ³óíáÕ µ³ñÓ³Ï Ë³ÙáõÃáí </t>
  </si>
  <si>
    <r>
      <rPr>
        <b/>
        <sz val="10"/>
        <rFont val="Arial Armenian"/>
        <family val="2"/>
      </rPr>
      <t>êåáñï¹³ÑÉÇ× ¨ Ñ³Ý¹ÇëáõÃÛáõÝÝ»ñÇ ëñ³Ñ</t>
    </r>
    <r>
      <rPr>
        <sz val="9"/>
        <rFont val="Arial Armenian"/>
        <family val="2"/>
      </rPr>
      <t xml:space="preserve"> 
Èáõë³ïáõ Ý»ñë³ñùíáÕ Ï³ËáíÇ ³é³ëï³ÕÇ Ù»ç 33íï  LED  IP20 3000-4000K </t>
    </r>
  </si>
  <si>
    <r>
      <rPr>
        <b/>
        <sz val="10"/>
        <rFont val="Arial Armenian"/>
        <family val="2"/>
      </rPr>
      <t>êåáñï¹³ÑÉÇ× ¨ Ñ³Ý¹ÇëáõÃÛáõÝÝ»ñÇ ëñ³Ñ</t>
    </r>
    <r>
      <rPr>
        <sz val="9"/>
        <rFont val="Arial Armenian"/>
        <family val="2"/>
      </rPr>
      <t xml:space="preserve">
ì³ñ¹³Ï Ù»Ïëï»Õ³ÝÇ, ÑáÕ³ÝóíáÕ ÏáÝï³Ïïáí  250í 16²</t>
    </r>
  </si>
  <si>
    <t xml:space="preserve">´³ßËÇã í³Ñ³Ý  24Ùá¹áõÉÇ Ñ³Ù³ñ </t>
  </si>
  <si>
    <t>²Ùñ³Ý ö6A240, ö8A240</t>
  </si>
  <si>
    <t xml:space="preserve">ØÇçÝáñÙÝ»ñÇ  ß³ñáõÙ 200ÙÙ Ñ³ëïáõÃÛ³Ý ëÝ³Ù»ç µ»ïáÝ» µÉáÏÝ»ñáí (³Ùñ³Ý³íáñáõÙáí)   </t>
  </si>
  <si>
    <r>
      <rPr>
        <b/>
        <sz val="10"/>
        <rFont val="Arial Armenian"/>
        <family val="2"/>
      </rPr>
      <t>êåáñï¹³ÑÉÇ×Ç ç»éáõóáõÙ  (-15˚)</t>
    </r>
    <r>
      <rPr>
        <sz val="9"/>
        <rFont val="Arial Armenian"/>
        <family val="2"/>
      </rPr>
      <t xml:space="preserve">
è³¹Ç³ïáñ ³ÉÛáõÙÇÝ» q=99.3 íï Ñ=350</t>
    </r>
  </si>
  <si>
    <t>ú¹³ÙÕÇã Ï³Ý³É³ÛÇÝ È=100Ù3/Å H=120ä³ ö100ÙÙ</t>
  </si>
  <si>
    <t>äáÉÇåñáåÇÉ»Ý³ÛÇÝ ËáÕáí³ÏÝ»ñÇ ï»Õ³¹ñáõÙ   PPR  PN20 Ǿ63x8.6ÙÙ, ÷áñÓ³ñÏáõÙáí, ùÉáñ³óáõÙáí ¨ Ó¨³íáñ Ù³ë»ñÇ ï»Õ³¹ñáõÙáí</t>
  </si>
  <si>
    <t>ÜáõÛÝÁ, PPR  PN20 Ǿ50x6.9ÙÙ</t>
  </si>
  <si>
    <t>ÜáõÛÝÁ,  PPR  PN20 Ǿ40x5.5ÙÙ</t>
  </si>
  <si>
    <t>ÜáõÛÝÁ,  PPR  PN20 Ǿ32x4.4ÙÙ</t>
  </si>
  <si>
    <t>ÜáõÛÝÁ,  PPR  PN20 Ǿ25x3.5ÙÙ</t>
  </si>
  <si>
    <t>ÜáõÛÝÁ,  PPR  PN20 Ǿ20x2.8ÙÙ</t>
  </si>
  <si>
    <t>ÎáÛáõÕáõ ×ÝßáõÙ³ÛÇÝ ë³ñùíáñáõÙ Wilo DrainLift BOX-32/11H,
Q=2.0լ/վրկ, H=6.0մ, N=0.75կՎտ, 1~ 230 V Ï³Ù Ñ³Ù³ñÅ»ù</t>
  </si>
  <si>
    <t>ÎáÛáõÕáõ åáÙå  Wilo Hisewlift 3-35, Q=0.80 լ/վ, Н=5.0մ  N=0.40կՎտ, Ï³Ù Ñ³Ù³ñÅ»ù</t>
  </si>
  <si>
    <t xml:space="preserve">ºé³µ³ßËÇã áõÕÇÕ ö110ÙÙ ,90° </t>
  </si>
  <si>
    <t>Ü»ñ³ÍÙ³Ý-³ñï³ÍÙ³Ý ë³ñù LÝ=5100Ù3/Å³Ù, L³=5100Ù3/Å³Ù,</t>
  </si>
  <si>
    <t>Ð»ï³¹³ñÓ ÷³Ï³Ý 800x400ÙÙ</t>
  </si>
  <si>
    <t>²é³ëï³Õ³ÛÇÝ ¹Çýáõ½áñ 450х450</t>
  </si>
  <si>
    <t xml:space="preserve">²é³ëï³Õ³ÛÇÝ ¹Çýáõ½áñ ö200ÙÙ </t>
  </si>
  <si>
    <t xml:space="preserve">Ծխի գծային ազդասարք ռեֆլեկտորով  ИПДЛ-52СМД (ИП212-52СМД)  </t>
  </si>
  <si>
    <t xml:space="preserve">Հասցեային ծխի գծային ազդասարք ИПДЛ–264/1-50-R3 (ИП 212-264) </t>
  </si>
  <si>
    <t xml:space="preserve">Հասցեային սարք  АМП-4 R3  </t>
  </si>
  <si>
    <t xml:space="preserve">Ինտերֆեյսի մոդուլ ИМ-1 R3  </t>
  </si>
  <si>
    <t xml:space="preserve">Ø»ï³Õ³Ï³Ý ý»ñÙ³Ý»ñÇ Ï³å»ñÇ ÙáÝï³ÅáõÙ   åáÕå³ï» áõÕÕ³ÝÏÛáõÝ ¨ ù³é³ÏáõëÇ ËáÕáí³ÏÝ»ñÇó  (í»ñ¨Ç ·áïÇ, Ý»ñù¨Ç ·áïÇ)  </t>
  </si>
  <si>
    <t>ØÇ³ÓáõÛÉ »/µ»ïáÝ»  Ñ»Í³ÝÝ»ñÇ å³ïñ³ëïáõÙ B-20 ¹³ëÇ µ»ïáÝáí  ØÐ-Ð-1, ØÐ-2</t>
  </si>
  <si>
    <t>²Ùñ³Ý  ö8A240</t>
  </si>
  <si>
    <t xml:space="preserve">Ø²-4 ØÇ³ÓáõÛÉ »/µ»ïáÝ» ³ëïÇ×³ÝÇ å³ïñ³ëïáõÙ B-20 ¹³ëÇ µ»ïáÝáí  </t>
  </si>
  <si>
    <t>Ü¾-7 Ü»ñ¹ÇñÝ»ñÇ ï»Õ³¹ñáõÙ  åáÕå³ï» Ã»ñÃÇó Ó=4ÙÙ ¨  ³Ùñ³Ý ö8A500C</t>
  </si>
  <si>
    <t>120ÙÙ Ñ³ëï. ´-1 ÙÇ³ÓáõÛÉ »/µ»ïáÝ» µ³½ñÇùÇ å³ïñ³ëïáõÙ B-20 ¹³ëÇ µ»ïáÝáí</t>
  </si>
  <si>
    <r>
      <rPr>
        <b/>
        <sz val="10"/>
        <rFont val="Arial Armenian"/>
        <family val="2"/>
      </rPr>
      <t xml:space="preserve">îåáñï¹³ÑÉÇ× </t>
    </r>
    <r>
      <rPr>
        <sz val="9"/>
        <rFont val="Arial Armenian"/>
        <family val="2"/>
      </rPr>
      <t xml:space="preserve">
îñÇµáõÝ³ÛÇ ÙÇ³ÓáõÛÉ  »/µ»ïáÝ» Í³ÍÏÇ ë³ÉÇ å³ïñ³ëïáõÙ B-20 ¹³ëÇ µ»ïáÝáí  </t>
    </r>
  </si>
  <si>
    <t>´»ïáÝ» ÑÇÙù»ñÇ ¨ å³ï»ñÇ å³ïñ³ëïáõÙ  B-15 ¹³ëÇ µ»ïáÝáí</t>
  </si>
  <si>
    <t>´»ïáÝ» ³ëïÇ×³ÝÝ»ñÇ ¨ Ñ³ñÃ³ÏÝ»ñÇ å³ïñ³ëïáõÙ  B-15 ¹³ëÇ µ»ïáÝáí</t>
  </si>
  <si>
    <t>²Ùñ³Ý  ö8A500C</t>
  </si>
  <si>
    <t>î³ÝÇùÇ ÷³ÛïÛ³ (ëá×Ç 2-ñ¹ Ï³ñ·Ç)  ÏáÝëïñáõÏóÇ³Ý»ñÇ ï»Õ³¹ñáõÙ, Ùß³Ïí³Í Ñ³Ï³ë»åïÇÏ ÝÛáõÃáí (Íå»Õ, Ï³í³ñ³Ù³Í )</t>
  </si>
  <si>
    <t>º/µ»ïáÝ»  Ñ³ï³ÏÇ ë³ÉÇ å³ïñ³ëïáõÙ
 B -12,5 ¹³ëÇ µ»ïáÝáí</t>
  </si>
  <si>
    <t>ö³Ûï» ï³ññ»ñÇ ÙÇ³óáõÙ Çñ³ñ åáÕå³ï»  ï³ññ»ñáí  (Ã»ñÃ 4ÙÙ Ñ³ëï. ¨  ³ÝÏÛáõÝ³ÏÝ»ñ)</t>
  </si>
  <si>
    <t>¶É³Ý³÷³Ã»Ã³íáñ, µÇïáõÙ³-åáÉÇÙ»ñ³ÛÇÝ §СБС ¦  Ùá¹ÇýÇÏ³óí³Í ÝÛáõÃÇó çñ³Ù»ÏáõëÇã Ã³Õ³Ý¹Ç ÷éáõÙ, µÇïáõÙ³ÛÇÝ åñ³ÛÙ»ñÇ ùëáõÙáí</t>
  </si>
  <si>
    <t xml:space="preserve">ØÇ³ÓáõÛÉ  »/µ»ïáÝ» Í³ÍÏÇ ë³É»ñÇ å³ïñ³ëïáõÙ +0.00, +3.3 ¨ + 6.6 ÝÇß»ñáõÙ 
 B-20 ¹³ëÇ µ»ïáÝáí  </t>
  </si>
  <si>
    <t xml:space="preserve">ØÇ³ÓáõÛÉ »/µ ÏáÝëáÉ³ÛÇÝ ë³É»ñÇ å³ïñ³ëïáõÙ  §H¦ ³é³ÝóùÇÝ ÏÇó B-20 ¹³ëÇ µ»ïáÝáí </t>
  </si>
  <si>
    <t>ØÇ³ÓáõÛÉ »/µ»ïáÝ»  Ñ»Í³ÝÇ å³ïñ³ëïáõÙ B-20 ¹³ëÇ µ»ïáÝáí ØÐ-1-1</t>
  </si>
  <si>
    <t xml:space="preserve">ÐÇ¹ñ³íÉÇÏ µ³Å³Ý³ñ³ñ 240Ïíï </t>
  </si>
  <si>
    <t>î³ù çñ³Ù³ï³Ï³ñ³ñÙ³Ý Ñ³Ù³Ï³ñ·Ç í»ñ³ßñç³Ý³éáõÃÛ³Ý åáÙåÇ  ï»Õ³¹ñáõÙ UPS 25-125-180 N=0,27 Ïìï, H=13Ù, 
G=0.4Ù3/Å³Ù</t>
  </si>
  <si>
    <t>î³ù çñ³Ù³ï³Ï³ñ³ñÙ³Ý Ñ³Ù³Ï³ñ·Ç Í³í³É³ÛÇÝ çñ³ï³ù³óáõóÇãÇ ï»Õ³¹ñáõÙ V=500L 65Ïíï</t>
  </si>
  <si>
    <t>ÀÝ¹³ñÓ³ÏÇã ³ÝáÃ Ã³Õ³ÝÃ³ÛÇÝ V=50L, Py=10Ï·/ëÙ2</t>
  </si>
  <si>
    <t>ÀÝ¹³ñÓ³ÏÇã ³ÝáÃ Ã³Õ³ÝÃ³ÛÇÝ V=250L, Py=10Ï·/ëÙ2</t>
  </si>
  <si>
    <t>êáÕÝ³Ï  ÃáõçÇó   30ч6бр ö50ÙÙ</t>
  </si>
  <si>
    <t xml:space="preserve"> ÜáõÛÝÁ dy25</t>
  </si>
  <si>
    <t>Ð»ï³¹³ñÓ ÷³Ï³Ý 19ч21бр  dy50</t>
  </si>
  <si>
    <t xml:space="preserve">ÜáõÛÝÁ 90° dy50 
</t>
  </si>
  <si>
    <t xml:space="preserve">ÜáõÛÝÁ 90° dy40
</t>
  </si>
  <si>
    <t>ÜáõÛÝÁ 90° dy25</t>
  </si>
  <si>
    <t>ÜáõÛÝÁ 45° dy20</t>
  </si>
  <si>
    <t xml:space="preserve">Îó³ßáõñÃ Ру10Ï·/ëÙ  dy40
</t>
  </si>
  <si>
    <t>²ÝóáõÙ åáÕå³ïÛ³ ËáÕáí³ÏÇó åáÉÇåñáåÇÉ»Ý³ÛÇÝÇ ö40/ö63x8.7</t>
  </si>
  <si>
    <t>ÜáõÛÝÁ ö40/ö50x6,9</t>
  </si>
  <si>
    <t>ÜáõÛÝÁ ö40/ö40x5,6</t>
  </si>
  <si>
    <t>ÜáõÛÝÁ ö25/ö40x5,6</t>
  </si>
  <si>
    <t>äáÕå³ï» ¿É,»é³ÏóáõÙ³ÛÇÝ ËáÕáí³ÏÝ»ñ ö57x3ÙÙ</t>
  </si>
  <si>
    <t xml:space="preserve">ö80ÙÙ ÊáÕáí³ÏÝ»ñÇ Ù»Ïáõë³óáõÙ é»ïÇÝ» ËáÕáí³Ï³Ó¨ Ù»ÏáõëÇãáí Ó=5ÙÙ </t>
  </si>
  <si>
    <t>ÜáõÛÝÁ ö50ÙÙ</t>
  </si>
  <si>
    <t>²å³ÑáíÇã ÷³Ï³Ý 3бар   3/4±</t>
  </si>
  <si>
    <t>²å³ÑáíÇã ÷³Ï³Ý 6бар   3/4±</t>
  </si>
  <si>
    <t>äáÕå³ï» ¿É.»é³ÏóáõÙ³ÛÇÝ ËáÕáí³Ï ö89x3ÙÙ</t>
  </si>
  <si>
    <t>äáÉÇåñáåÇÉ»Ý³ÛÇÝ ³ÝÏÛáõÝ³Ï ∠ 90° ö50ÙÙ</t>
  </si>
  <si>
    <t>äáÉÇåñáåÇÉ»Ý³ÛÇÝ »é³µ³ßËÇã 40x25x40</t>
  </si>
  <si>
    <t>äáÉÇåñáåÇÉ»Ý³ÛÇÝ »é³µ³ßËÇã 50x20x50</t>
  </si>
  <si>
    <t>äáÉÇåñáåÇÉ»Ý³ÛÇÝ Ïóáñ¹Çã ö50</t>
  </si>
  <si>
    <t>ÊáÕáí³Ï³Ó¨ é»ïÇÝ» ç»ñÙ³Ù»ÏáõëÇã Ó=5ÙÙ ö50</t>
  </si>
  <si>
    <t>ä³ïÛ³Ý åáÕå³ïÛ³ ËáÕáí³ÏÇó dy=65, l=0.3Ù</t>
  </si>
  <si>
    <t xml:space="preserve">æ»ñÙ³ÛÇÝ û¹³ÙÕÇã ÙáÝï³Å³ÛÇÝ ÏáÝëáÉáí  L=2100 Ù3/Å³Ù 3-20 Ïìï  Volcano </t>
  </si>
  <si>
    <t xml:space="preserve">ú¹³ï³ñÝ»ñÇ Ó¨³íáñ Ù³ë»ñ  óÇÝÏ³å³ï ÃÇÃ»ÕÇó </t>
  </si>
  <si>
    <r>
      <rPr>
        <b/>
        <sz val="10"/>
        <rFont val="Arial Armenian"/>
        <family val="2"/>
      </rPr>
      <t xml:space="preserve">Þ³ÝÃ³å³ßïå³ÝáõÃÛáõÝ      </t>
    </r>
    <r>
      <rPr>
        <sz val="9"/>
        <rFont val="Arial Armenian"/>
        <family val="2"/>
      </rPr>
      <t xml:space="preserve">                                                                  ¶ñáõÝïÇ ù³Ý¹áõÙ Ëñ³ÙáõÕáõÙ Ó»éùáí </t>
    </r>
  </si>
  <si>
    <t>î³ù çñ³Ù³ï³Ï³ñ³ñÙ³Ý Ñ³Ù³Ï³ñ·Ç Í³í³É³ÛÇÝ çñ³ï³ù³óáõóÇã V=500L 65Ïíï</t>
  </si>
  <si>
    <t>î³ù ÏÉÇÙ³Û³Ï³Ý ·áïÇ (-15˚C)</t>
  </si>
  <si>
    <t>ÐÐøÎ-Ø²ÊÌÒ´-23/1</t>
  </si>
  <si>
    <t>ÐÐ ø²Ô²ø²ÞÆÜàôÂÚ²Ü ÎàØÆîº</t>
  </si>
  <si>
    <t>Ð²ÚÜ²Ê²¶ÆÌ ´´À</t>
  </si>
  <si>
    <t>Ø³ÉáõË³ï³ñ Ù»ï³Õ³Ï³Ý, ¹³Ïí³Í, 200x50x3000ÙÙ (30Ñ³ï)</t>
  </si>
  <si>
    <t xml:space="preserve">Îó³ßáõñÃ Ру10Ï·/ëÙ  dy50
</t>
  </si>
  <si>
    <r>
      <t xml:space="preserve">Î»Õï³Ýç³ïÇã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dy50</t>
    </r>
  </si>
  <si>
    <r>
      <t xml:space="preserve">Î»Õï³Ýç³ïÇã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dy40</t>
    </r>
  </si>
  <si>
    <t>²ñï³ùÇÝ »/µ»ïáÝ» å³ï»ñÇ ¨ ÑÇÙù»ñÇ »ñÏß»ñï çñ³Ù»Ïáõë³óáõÙ Ç½á·³Ùáí</t>
  </si>
  <si>
    <t xml:space="preserve">äáÉÇåñáåÇÉ»Ý³ÛÇÝ å×å×ÇÏ³íáñ ³ßïå³ÝÇã ß»ñïÇ ÷éáõÙ </t>
  </si>
  <si>
    <t>²ñï³ùÇÝ »/µ»ïáÝ» å³ï»ñÇ »ñÏß»ñï çñ³Ù»Ïáõë³óáõÙ Ç½á·³Ùáí</t>
  </si>
  <si>
    <t>î³ù çñ³Ù³ï³Ï³ñ³ñÙ³Ý Ñ³Ù³Ï³ñ·Ç í»ñ³ßñç³Ý³éáõÃÛ³Ý åáÙå UPS 25-125-180 N=0,27 Ïìï, H=13Ù, G=0.4Ù3/Å³Ù</t>
  </si>
  <si>
    <t>Î»Õï³Ýç³ïÇã  y-Ó¨,  dy25</t>
  </si>
  <si>
    <r>
      <rPr>
        <b/>
        <sz val="9"/>
        <rFont val="Arial Armenian"/>
        <family val="2"/>
      </rPr>
      <t xml:space="preserve">è»Ïáõå»ñ³ïáñ³ÛÇÝ ë³ñù»ñ </t>
    </r>
    <r>
      <rPr>
        <sz val="9"/>
        <rFont val="Arial Armenian"/>
        <family val="2"/>
      </rPr>
      <t xml:space="preserve">                                              ´³ßËÇã í³Ñ³Ý  12Ùá¹áõÉÇ Ñ³Ù³ñ </t>
    </r>
  </si>
  <si>
    <t xml:space="preserve">²ëïÇ×³Ý³×³Ï³ïÝ»ñÇ »ñ»ë³å³ïáõÙ 30ÙÙ Ñ³ëï. Ñ=150ÙÙ µ³½³Éï»  ë³É»ñáí   </t>
  </si>
  <si>
    <t xml:space="preserve">²ëïÇ×³ÝÝ»ñÇ »ñ»ë³å³ïáõÙ 50ÙÙ Ñ³ëï. 300ÙÙ É³ÛÝáõÃ. µ³½³Éï»  ë³É»ñáí    </t>
  </si>
  <si>
    <t>ú¹Ç ÁÝ¹áõÝÇã ×³Õ³ß³ñ 1200x800ÙÙ, 1200x500ÙÙ</t>
  </si>
  <si>
    <t xml:space="preserve">¸åñáóÇ Ó»ÕÝ³Ñ³ñÏÇ å³ïÇ »ñ»ëáõÙ 9ÙÙ Ñ³ëï.  ОСП - ë³É»ñáí  </t>
  </si>
  <si>
    <t xml:space="preserve">Ð³Ï³ë»ÛëÙÇÏ ×ÏáõÝ ÙÇ³óáõÙ  ö57ÙÙ </t>
  </si>
  <si>
    <t xml:space="preserve">ÎáÛáõÕáõ ×ÝßáõÙ³ÛÇÝ ë³ñùíáñáõÙ Wilo DrainLift BOX-32/11H, Q=2.0լ/վրկ, H=6.0մ, N=0.75կՎտ, 1~ 230 V Ï³Ù Ñ³Ù³ñÅ»ù </t>
  </si>
  <si>
    <t>Î³é³í³ñÙ³Ý µÉáÏ Ù»ï³Õ³Ï³Ý 380í, 16Ïíï  300x390x155ÙÙ ã³÷»ñáí   БУ 3-25</t>
  </si>
  <si>
    <t>´³ßËÇã ÏáÉ»Ïïáñ ¿É.»é³Ïóí³Í   ËáÕáí³ÏÇó ö159x4.5ÙÙ  È=1,8Ù</t>
  </si>
  <si>
    <t>Ð»ï³¹³ñÓ ÏáÉ»Ïïáñ ¿É.»é³Ïóí³Í   ËáÕáí³ÏÇó ö159x4.5ÙÙ  È=0,8Ù</t>
  </si>
  <si>
    <t>ÜáõÛÝÁ,  PN10 ö50x6,9</t>
  </si>
  <si>
    <t>´»ïáÝ»  ÑÇÙù»ñ  B-15 ¹³ëÇ µ»ïáÝáí</t>
  </si>
  <si>
    <t xml:space="preserve">ä³ßïå³ÝÇã åÉ³Ýï»ñ ß»ñïÇ ÷éáõÙ </t>
  </si>
  <si>
    <t xml:space="preserve">144 ³ß³Ï»ñï </t>
  </si>
  <si>
    <t>ä³ï»ñÇ ¨ ß»å»ñÇ µ³ñ»É³íí³Í Ý»ñÏáõÙ É³ï»ùë³ÛÇÝ Ý»ñÏáí RAL 1015--1017, Ù³ÍÇÏ³å³ïáõÙáí</t>
  </si>
  <si>
    <t xml:space="preserve">Ð³Ý¹ÇëáõÃÛáõÝÝ»ñÇ ¹³ÑÉÇ×Ç å³ïÇ »ñ»ë³å³ïáõÙ 9ÙÙ Ñ³ëï. ·ÇåëáÏ³ñïáÝ» Ñ³ñÃ³ë³É»ñáí, ëï³ïÝ»ñÇ íñ³ÛÇó ¨  50ÙÙ Ñ³ëï. Ó³ÛÝ³Ù»ÏáõëÇã ß»ñïÇ ï»Õ³¹ñáõÙáí </t>
  </si>
  <si>
    <t>ÜáõÛÝ å³ïÇ Ý»ñÏáõÙ É³ï»ùë³ÛÇÝ Ý»ñÏáí,  RAL 1015--1017, Ù³ÍÇÏ³å³ïáõÙáí</t>
  </si>
  <si>
    <t>Ì³ÍÏÇ ç»ñÙ³Ù»Ïáõë³óáõÙ 100ÙÙ Ñ³ëï. µ³½³Éï» Ù³Ýñ³Ã»É³ÛÇÝ ë³É»ñáí (³ñï³ùÇÝ ß»ñïÁ 18ÙÙ Ñ³ëï. 170Ï·/ËÙ, Ý»ñùÇÝ ß»ñïÁ 82ÙÙ Ñ³ëï. 86Ï·/ËÙ)</t>
  </si>
  <si>
    <t>Ø³ÉáõË³ï³ñ Ù»ï³Õ³Ï³Ý, ã¹³Ïí³Í, 500x100x3000ÙÙ (6Ñ³ï)</t>
  </si>
  <si>
    <t>Ø»ï³Õ³ÓáÕ å³ñáõñ³Ó¨,  Ù³ÉáõË³ï³ñÇ Ñ³Ù³ñ È=500ÙÙ ö10ÙÙ</t>
  </si>
  <si>
    <r>
      <t>²ÝÏÛáõÝ ÑáñÇ½áÝ³Ï³Ý 90</t>
    </r>
    <r>
      <rPr>
        <sz val="9"/>
        <rFont val="Calibri"/>
        <family val="2"/>
        <charset val="204"/>
      </rPr>
      <t>°</t>
    </r>
  </si>
  <si>
    <t xml:space="preserve">²ÝÏáÕÝ³ÏÇ å³ïñ³ëïáõÙ Ù³ÉáõËÇ Ñ³Ù³ñ ³í³½Çó 0,2Ù Ñ³ëï.  (³í³½ 39ËÙ) </t>
  </si>
  <si>
    <t>ääì-380 3x2.5ÙÙ2 Ïïñ.Ñ³Õáñ¹³É³ñÇ ï»Õ³¹ñáõÙÁ Ñ»Ý³ñ³ÝÇ ËáÕáí³ÏÝ»ñÇ Ñ³Ù³ñ</t>
  </si>
  <si>
    <r>
      <t xml:space="preserve">²í»Éáñ¹ ·ñáõÝïÇ µ³ñÓáõÙ ³íïáÙ»ù»Ý³ Ó»éùáí ¨ ï»Õ³÷áËáõÙ </t>
    </r>
    <r>
      <rPr>
        <sz val="9"/>
        <color rgb="FFFF0000"/>
        <rFont val="Arial Armenian"/>
        <family val="2"/>
      </rPr>
      <t xml:space="preserve">3ÏÙ </t>
    </r>
    <r>
      <rPr>
        <sz val="9"/>
        <rFont val="Arial Armenian"/>
        <family val="2"/>
      </rPr>
      <t xml:space="preserve">Ñ»é³íáñáõÃÛ³Ý íñ³  </t>
    </r>
  </si>
  <si>
    <r>
      <rPr>
        <b/>
        <sz val="9"/>
        <rFont val="Arial Armenian"/>
        <family val="2"/>
      </rPr>
      <t>¾É»Ïïñ³Éáõë³íáñáõÙ</t>
    </r>
    <r>
      <rPr>
        <sz val="9"/>
        <rFont val="Arial Armenian"/>
        <family val="2"/>
      </rPr>
      <t xml:space="preserve">
²é³ëï³ÕÇ LED Éáõë³ïáõ  18íï IP65 3000-4000K </t>
    </r>
  </si>
  <si>
    <r>
      <rPr>
        <b/>
        <sz val="9"/>
        <rFont val="Arial Armenian"/>
        <family val="2"/>
      </rPr>
      <t>æ»ñÙáóÇ ¾É»Ïïñ³ëÝáõóáõÙ</t>
    </r>
    <r>
      <rPr>
        <sz val="9"/>
        <rFont val="Arial Armenian"/>
        <family val="2"/>
      </rPr>
      <t xml:space="preserve">
ВВГнгLS-1000 ãÑñÏÇ½íáÕ  Ù³ÉáõËÇ ï»Õ³¹ñáõÙ 3x2,5ÙÙ2 Ïïñ.</t>
    </r>
  </si>
  <si>
    <t xml:space="preserve">º/µ»ïáÝ» Ñ»Ý³ëÛáõÝ»ñÇ Ñ³Ù³ñ Ñáñ³ï³ÝóùÇ Ñáñ³ïáõÙ ö450ÙÙ   3x2Ù ËáñáõÃÛ³Ùµ </t>
  </si>
  <si>
    <t xml:space="preserve"> CB 95 º/µ»ïáÝ» Ñ»Ý³ëÛ³Ý ÙáÝï³ÅáõÙ Ñ=9,5Ù µ³ñÓñáõÃÛ³Ùµ, Ý»ñ³éÛ³É ÑáÕ³ÛÇÝ ³ßË³ï³ÝùÝ»ñÁ </t>
  </si>
  <si>
    <t>êÛ³Ý µ»ïáÝ³óáõÙ B -25 ¹³ëÇ µ»ïáÝáí</t>
  </si>
  <si>
    <t>´³ñÓ³Ï Ë³ñëË³ÛÇÝ KA 1500</t>
  </si>
  <si>
    <t>Ø³ÉáõË ÇÝùÝ³ÏñáÕ СИП-2  4x16</t>
  </si>
  <si>
    <t>ê»ÕÙ³Ï Í³ÏáÕ IOS-26T-16-120/2.5-50</t>
  </si>
  <si>
    <r>
      <t xml:space="preserve">Ä³å³í»Ý ³Ùñ³ÏÙ³Ý  </t>
    </r>
    <r>
      <rPr>
        <sz val="10"/>
        <rFont val="Arial Armenian"/>
        <family val="2"/>
      </rPr>
      <t>Л</t>
    </r>
    <r>
      <rPr>
        <sz val="9"/>
        <rFont val="Arial Armenian"/>
        <family val="2"/>
      </rPr>
      <t xml:space="preserve"> 204</t>
    </r>
  </si>
  <si>
    <t>ê»ÕÙ³Ï Ë³ñëË³ÛÇÝ  ЗАН 1500</t>
  </si>
  <si>
    <t>ê»ÕÙ³Ï µ³Ý¹³Å³ÛÇÝ БР</t>
  </si>
  <si>
    <t>Ê³Ùù³ñ³µ»ïáÝ»  ÑÇÙùÇ å³ïñ³ëïáõÙ 
B- 7.5 ¹³ëÇ µ»ïáÝáí</t>
  </si>
  <si>
    <t xml:space="preserve">Ø²-1,  Ø²-2, Ø²-3 ³ëïÇ×³ÝÝ»ñÇ ÙÇ³ÓáõÛÉ  »/µ»ïáÝ» ë³É»ñÇ å³ïñ³ëïáõÙ B-20 ¹³ëÇ µ»ïáÝáí  </t>
  </si>
  <si>
    <t xml:space="preserve">ØÇ³ÓáõÛÉ  »/µ»ïáÝ» ëïÇ×³Ý³Ñ³ñÃ³ÏÝ»ñÇ å³ïñ³ëïáõÙ B-20 ¹³ëÇ µ»ïáÝáí  </t>
  </si>
  <si>
    <t>²Ùñ³Ý ö6A240, ö8A500</t>
  </si>
  <si>
    <t xml:space="preserve">ä³ï»ñÇ  ß³ñáõÙ 20 ëÙ Ñ³ëïáõÃÛ³Ùµ ëÝ³Ù»ç µ»ïáÝ» µÉáÏÝ»ñáí </t>
  </si>
  <si>
    <t>²Ùñ³Ý ö10, 12A500C</t>
  </si>
  <si>
    <t>´ÉáÏÝ»ñÇ ³Ýóù»ñÇ Éó³÷³ÏáõÙ µ»ïáÝáí  B-20 ¹³ëÇ µ»ïáÝáí</t>
  </si>
  <si>
    <t>ØÇ³ÓáõÛÉ »/µ  µ³ñ³íáñÝ»ñÇ å³ïñ³ëïáõÙ B-20 ¹³ëÇ µ»ïáÝáí</t>
  </si>
  <si>
    <t>²Ùñ³Ý ö6A240, 12A500C</t>
  </si>
  <si>
    <t>ØÇ³ÓáõÛÉ »/µ  ·áïÇÝ»ñÇ å³ïñ³ëïáõÙ B-20 ¹³ëÇ µ»ïáÝáí</t>
  </si>
  <si>
    <t>²Ùñ³Ý 12A500C</t>
  </si>
  <si>
    <t>´ÉáÏÝ»ñÇ ³Ýóù»ñÇ Éó³÷³ÏáõÙ µ»ïáÝáí  B-12,5 ¹³ëÇ Ã»Ã¨ µ»ïáÝáí</t>
  </si>
  <si>
    <t xml:space="preserve">Ø»ï³Õ³Ã»ñÃ 150x150x6ÙÙ </t>
  </si>
  <si>
    <t xml:space="preserve">ВВГ-0,66 åÕÝÓ» Ù³ÉáõËÇ ï»Õ³¹ñáõÙ 1x6ÙÙ2 </t>
  </si>
  <si>
    <t xml:space="preserve">ВВГ-0,66 åÕÝÓ» Ù³ÉáõËÇ ï»Õ³¹ñáõÙ 4x35ÙÙ2 </t>
  </si>
  <si>
    <t xml:space="preserve">AВВГ ³ÉÛáõÙÇÝ» Ù³ÉáõËÇ ï»Õ³¹ñáõÙ 4x185ÙÙ2 </t>
  </si>
  <si>
    <r>
      <rPr>
        <b/>
        <sz val="9"/>
        <rFont val="Arial Armenian"/>
        <family val="2"/>
      </rPr>
      <t>Ð»Ý³Ï³éáõóí³Íù ³ñ¨³ÛÇÝ í³Ñ³ÝÝ»ñÇ Ñ³Ù³ñ</t>
    </r>
    <r>
      <rPr>
        <sz val="9"/>
        <rFont val="Arial Armenian"/>
        <family val="2"/>
      </rPr>
      <t xml:space="preserve">
äáÕå³ïÛ³ ù³é³ÏáõëÇ ËáÕáí³ÏÝ»ñÇó Ñ»Ý³Ï³éáõóí³ÍùÝ»ñÇ ÙáÝï³ÅáõÙ</t>
    </r>
  </si>
  <si>
    <t>PVC ËáÕáí³Ï ö50ÙÙ  Ïáßï</t>
  </si>
  <si>
    <t>PVC ËáÕáí³Ï ö125ÙÙ  Ïáßï</t>
  </si>
  <si>
    <t>²½¹³Ýß³Ý³ÛÇÝ Å³å³í»Ý 300ÙÙ É³ÛÝ.</t>
  </si>
  <si>
    <t xml:space="preserve">¶ñáõÝïÇ µ³ñÓáõÙ ³íïáÙ»ù»Ý³Ý»ñÇ íñ³ Ó»éùáí ¨ ï³Õ³÷áËáõÙ 3ÏÙ </t>
  </si>
  <si>
    <t xml:space="preserve">²ÝÏáÕÝ³ÏÇ å³ïñ³ëïáõÙ  Ëñ³ÙáõÕáõÙ  ³í³½Çó ³í³½ 13ËÙ </t>
  </si>
  <si>
    <t>ºé³ý³½ ³íïáÙ³ï-³Ýç³ïÇã 250²</t>
  </si>
  <si>
    <t>´³ßËÇã í³Ñ³ÝÇ ³ñÏÕ Ù»ï³Õ³Ï³Ý,  1050x750x350ÙÙ   IP65</t>
  </si>
  <si>
    <t>´³ßËÇã í³Ñ³ÝÇ ³ñÏÕ Ù»ï³Õ³Ï³Ý,  1950x750x350ÙÙ   IP65</t>
  </si>
  <si>
    <t>´³ßËÇã í³Ñ³ÝÇ ³ñÏÕ Ù»ï³Õ³Ï³Ý,   800x600x320ÙÙ   IP65</t>
  </si>
  <si>
    <t>ºé³ý³½ ³íïáÙ³ï-³Ýç³ïÇã 200²</t>
  </si>
  <si>
    <t>öá÷áË³Ï³Ý Ñáë³ÝùÇ  ÇÙåáõÉë³ÛÇÝ ·»ñÉ³ñáõÙÇó å³ßïå³ÝÇã  ë³ñù ù³é³µ¨»é</t>
  </si>
  <si>
    <t>Ð³ëï³ïáõÝ Ñáë³ÝùÇ ÇÙåáõÉë³ÛÇÝ ·»ñÉ³ñáõÙÇó å³ßïå³ÝÇã  ë³ñù, »é³µ¨»é 1000í</t>
  </si>
  <si>
    <r>
      <t>öáË³Ï»ñåÇãÇ ï»Õ³¹ñáõÙ (ÇÝí»ñïáñ) 380í,  50Ïíï,  P</t>
    </r>
    <r>
      <rPr>
        <sz val="8"/>
        <rFont val="Arial Armenian"/>
        <family val="2"/>
      </rPr>
      <t>M</t>
    </r>
    <r>
      <rPr>
        <sz val="9"/>
        <rFont val="Arial Armenian"/>
        <family val="2"/>
      </rPr>
      <t>ax=75Ïíï, MAX 50 KTL3 LV   IP65</t>
    </r>
  </si>
  <si>
    <t xml:space="preserve">ºñÏë³Ï³·Ý³ÛÇÝ ¹³ñÓ³÷áËÇã³ÛÇÝ ¿É»ÏïñáÝ³ÛÇÝ Ñ³ßíÇã, »ñ³ý³½ 380í 5² </t>
  </si>
  <si>
    <t xml:space="preserve">Ðáë³ÝùÇ ïñ³ÝëýáñÙ³ïáñ  400/5² </t>
  </si>
  <si>
    <t>Ø³ÉáõËÇ Í³Ûñ³Ï³É 35ùÙ2 Ïïñí³ÍùÇ Ñ³Ù³ñ 1KBTn-4x35</t>
  </si>
  <si>
    <t>Ø³ÉáõËÇ Í³Ûñ³Ï³É 185ùÙ2 Ïïñí³ÍùÇ Ñ³Ù³ñ 1KBTn-4x185</t>
  </si>
  <si>
    <t>Ø»ÏáõëÇã Ñ³Õáñ¹³ÓáÕÇ Ñ³Ù³ñ 50ÙÙ</t>
  </si>
  <si>
    <t xml:space="preserve">ÒáÕ DIN  È=1000ÙÙ </t>
  </si>
  <si>
    <t>Ø³ÉáõË³ï³ñ Ù»ï³Õ³Ï³Ý, ¹³Ïí³Í, 50x50ÙÙ</t>
  </si>
  <si>
    <r>
      <rPr>
        <b/>
        <sz val="10"/>
        <rFont val="Arial Armenian"/>
        <family val="2"/>
      </rPr>
      <t xml:space="preserve">Þ³ÝÃ³å³ßïå³ÝáõÃÛáõÝ ¨ ÑáÕ³ÝóáõÙ </t>
    </r>
    <r>
      <rPr>
        <sz val="9"/>
        <rFont val="Arial Armenian"/>
        <family val="2"/>
      </rPr>
      <t xml:space="preserve">                                        ¶ñáõÝïÇ ù³Ý¹áõÙ ÷áëáõÙ Ó»éùáí </t>
    </r>
  </si>
  <si>
    <t xml:space="preserve">äáÕå³ï ß»ñï³íáñ 200x200x10ÙÙ ã³÷»ñÇ  1Ñ³ï </t>
  </si>
  <si>
    <r>
      <rPr>
        <sz val="10"/>
        <rFont val="Arial Armenian"/>
        <family val="2"/>
      </rPr>
      <t>Schirtec</t>
    </r>
    <r>
      <rPr>
        <sz val="9"/>
        <rFont val="Arial Armenian"/>
        <family val="2"/>
      </rPr>
      <t xml:space="preserve"> S-AM  480x80ÙÙ ã³÷»ñáí ß³ÝÃ³ñ·Çã ë³ñùÇ ï»Õ³¹ñáõÙ Ñ»Ý³ëÛ³Ý íñ³  </t>
    </r>
  </si>
  <si>
    <t xml:space="preserve">Îóáñ¹Çã óó³ÓáÕ»ñÁ ÙÇ³óÝ»Éáõ Ñ³Ù³ñ, åÕÝÓ³å³ï ö24ÙÙ </t>
  </si>
  <si>
    <t xml:space="preserve">Ì³Ûñ³å³Ý³Ï Ù»ÏÝ³ñÏáÕ ö24ÙÙ </t>
  </si>
  <si>
    <t xml:space="preserve">¶ÉË³¹Çñ Ñ»ï³¹³ãÓ Ùáõñ×Ç Ñ³Ù³ñ ö24ÙÙ </t>
  </si>
  <si>
    <t xml:space="preserve">ê»ÕÙ³Ï óó³ÓáÕ --ß»ñï³íáñ åáÕå³ï Ù»ï³Õ³Ï³Ý </t>
  </si>
  <si>
    <t xml:space="preserve">ê»ÕÙ³Ï ß»ñï³íáñ åáÕå³ï -ß»ñï³íáñ åáÕå³ï </t>
  </si>
  <si>
    <t>ÊáÕáí³ÏÇ µéÝÇã Ù»ï³Õ³É³ñÁ Ñ»Ý³ëÛáõÝÇÝ ³Ùñ³óÝ»Éáõ Ñ³Ù³ñ ö0---160ÙÙ</t>
  </si>
  <si>
    <t xml:space="preserve">ÜáõÛÝÇ »ñ»ëáõÙ (ï³ÏÇó)  9ÙÙ Ñ³ëï.  ОСП - ë³É»ñáí  </t>
  </si>
  <si>
    <t xml:space="preserve">III-ñ¹ Ï³ñ·Ç ·ñáõÝïÝ»ñÇ ù³Ý¹áõÙ Ëñ³ÙáõÕÇÝ»ñáõÙ Ó»éùáí </t>
  </si>
  <si>
    <t>ÐÇÙÝ³ï³ÏÇ å³ïñ³ëïáõÙ ËáÕáí³Ï³ß³ñÇ ï³Ï ³í³½Çó 10ëÙ Ñ³ëï.</t>
  </si>
  <si>
    <t xml:space="preserve">äáÉÇ»ÃÇÉ»Ý³ÛÇÝ ËáÕáí³ÏÝ»ñÇ ï»Õ³¹ñáõÙ ¨ ÷áñÓ³ñÏáõÙ  ö63ÙÙ  PN=1MPa   </t>
  </si>
  <si>
    <r>
      <rPr>
        <b/>
        <sz val="9"/>
        <rFont val="Arial Armenian"/>
        <family val="2"/>
      </rPr>
      <t>1-2. Ð³Ï³Ññ¹»Ñ³ÛÇÝ ÑÇ¹ñ³Ýï ¨ ÙÇ³óÙ³Ý Ñ³Ý·áõÛó</t>
    </r>
    <r>
      <rPr>
        <sz val="9"/>
        <rFont val="Arial Armenian"/>
        <family val="2"/>
      </rPr>
      <t xml:space="preserve">
 äáÕå³ï» ï³Ï¹Çñ ËáÕáí³Ï  ö114x4ÙÙ</t>
    </r>
  </si>
  <si>
    <t xml:space="preserve">äáÕå³ï» å³ïÛ³Ý ö159x3,5ÙÙ ËáÕáí³ÏÇó </t>
  </si>
  <si>
    <t>äáÉÇ¿ÃÇÉ»Ý³ÛÇÝ »é³µ³ßËÇã ö75x75x75</t>
  </si>
  <si>
    <t xml:space="preserve">äáÉÇ¿ÃÇÉ»Ý³ÛÇÝ ³Ï³Ýáó ³½³ï Ïó³ßáõñÃáí ö75ÙÙ </t>
  </si>
  <si>
    <t xml:space="preserve">äáÕå³ï» Ïó³ßáõñÃ ö89ÙÙ </t>
  </si>
  <si>
    <t xml:space="preserve">äáÕå³ï» Ïó³ßáõñÃ ö76ÙÙ </t>
  </si>
  <si>
    <t xml:space="preserve">äáÕå³ï» ³ÝóáõÙ  ö76---89ÙÙ </t>
  </si>
  <si>
    <t xml:space="preserve">Ð³Ï³Ññ¹»Ñ³ÛÇÝ ÑÇ¹ñ³Ýï ö80ÙÙ PN=1MPa  </t>
  </si>
  <si>
    <t xml:space="preserve">äáÉÇ¿ÃÇÉ»Ý³ÛÇÝ ·áïÇ-ÙÇ³óáõÙ  ö75---63ÙÙ </t>
  </si>
  <si>
    <t xml:space="preserve">äáÉÇ¿ÃÇÉ»Ý³ÛÇÝ ³Ï³Ýáó ³½³ï Ïó³ßáõñÃáí ö63ÙÙ </t>
  </si>
  <si>
    <t>æñÇ ½ïÇã  ö63ÙÙ</t>
  </si>
  <si>
    <t xml:space="preserve">ê»å³íáñ ÷³Ï³ÝÇ ï»Õ³¹ñáõÙ ö63ÙÙ </t>
  </si>
  <si>
    <r>
      <rPr>
        <b/>
        <sz val="9"/>
        <rFont val="Arial Armenian"/>
        <family val="2"/>
      </rPr>
      <t xml:space="preserve">æñ³ã³÷³Ï³Ý Ñ³Ý·áõÛó </t>
    </r>
    <r>
      <rPr>
        <sz val="9"/>
        <rFont val="Arial Armenian"/>
        <family val="2"/>
      </rPr>
      <t xml:space="preserve">
äáÕå³ï» å³ïÛ³Ý ö159x3,5ÙÙ ËáÕáí³ÏÇó </t>
    </r>
  </si>
  <si>
    <t xml:space="preserve">äáÕå³ï» ï³Ï¹Çñ ËáÕáí³Ï  ö114x4ÙÙ </t>
  </si>
  <si>
    <t xml:space="preserve">äáÉÇ¿ÃÇÉ»Ý³ÛÇÝ ³ÝóáõÙ ö63/40ÙÙ </t>
  </si>
  <si>
    <t xml:space="preserve">äáÉÇ¿ÃÇÉ»Ý³ÛÇÝ ³Ï³Ýáó ³½³ï Ïó³ßáõñÃáí ö40ÙÙ </t>
  </si>
  <si>
    <t>êáÕÝ³Ï ö40ÙÙ   Tecofi</t>
  </si>
  <si>
    <t>æñÇ ½ïÇã  ö40ÙÙ</t>
  </si>
  <si>
    <t>ÂÇ³Ï³íáñ µ³½Ù³ßÇÃ çñ³ã³÷ ö40ÙÙ</t>
  </si>
  <si>
    <t xml:space="preserve">äáÕå³ï» Ïó³ßáõñÃ ö40ÙÙ </t>
  </si>
  <si>
    <r>
      <rPr>
        <b/>
        <sz val="9"/>
        <rFont val="Arial Armenian"/>
        <family val="2"/>
      </rPr>
      <t>1.3 æñÙáõÕÇ ÏÉáñ Ñáñ</t>
    </r>
    <r>
      <rPr>
        <sz val="9"/>
        <rFont val="Arial Armenian"/>
        <family val="2"/>
      </rPr>
      <t xml:space="preserve">
III-ñ¹ Ï³ñ·Ç ·ñáõÝïÝ»ñÇ  ù³Ý¹áõÙ Ñáñ»ñáõÙ  0.25Ù3  ß»ñ»÷Ç ï³ñáÕáõÃÛ³Ùµ  ¿ùëÏ³í³ïáñáí,  ÏáÕÉÇóù</t>
    </r>
  </si>
  <si>
    <t>ÐÇÙÝ³ï³ÏÇ å³ïñ³ëïáõÙ Ñáñ»ñÇ Ñ³ï³³ÏÇ ï³Ï Ë×Çó 10ëÙ Ñ³ëï.</t>
  </si>
  <si>
    <t>»/µ»ïáÝ» ÑáñÇ ûÕ³ÏÝ»ñ  ö1500ÙÙ Ñ=1,0Ù</t>
  </si>
  <si>
    <t>»/µ»ïáÝ» ÑáñÇ ûÕ³ÏÝ»ñ  ö1500ÙÙ Ñ=0,5Ù</t>
  </si>
  <si>
    <t xml:space="preserve">ÐáñÇ »/µ»ïáÝ»  Ñ³ï³ÏÇ ë³É ö1500ÙÙ </t>
  </si>
  <si>
    <t xml:space="preserve">Ì³ÍÏÇ »/µ»ïáÝ» Ñ³í³ùáíÇ ë³É  ö1500ÙÙ Ãáõç» Ùïáóáí  ö700ÙÙ   </t>
  </si>
  <si>
    <t xml:space="preserve">Ì³ÍÏÇ »/µ»ïáÝ» Ñ³í³ùáíÇ ë³É  ö580ÙÙ ¨ ö520ÙÙ Ãáõç» ÙïáóÝ»ñáí    </t>
  </si>
  <si>
    <t xml:space="preserve">äáÕå³ï» ÙÇ³óÝáÕ ¿É»Ù»ÝïÝ»ñ Ñáñ»ñáõÙ </t>
  </si>
  <si>
    <t xml:space="preserve">Ðáñ»ñÇ ÷áëáñ³ÏÇ »ïÉÇóù ù³Ý¹³Í ÑáÕáí, Ó»éùáí, ïá÷³ÝáõÙáí </t>
  </si>
  <si>
    <t xml:space="preserve">²í»Éáñ¹ ·ñáõÝïÇ µ³ñÓáõÙ ³íïáÙ»ù»Ý³Ý»ñÇ íñ³ Ó»éùáí ¨ ï»Õ³÷áËáõÙ 6ÏÙ Ñ»é³íáñáõÃÛ³Ý íñ³   </t>
  </si>
  <si>
    <r>
      <rPr>
        <b/>
        <sz val="10"/>
        <rFont val="Arial Armenian"/>
        <family val="2"/>
      </rPr>
      <t>2. æñ³Ù³ï³Ï³ñ³ñÙ³Ý µ³Ï³ÛÇÝ ó³Ýó</t>
    </r>
    <r>
      <rPr>
        <sz val="9"/>
        <rFont val="Arial Armenian"/>
        <family val="2"/>
      </rPr>
      <t xml:space="preserve">
äáÉÇ»ÃÇÉ»Ý³ÛÇÝ ËáÕáí³ÏÝ»ñÇ ï»Õ³¹ñáõÙ ¨ ÷áñÓ³ñÏáõÙ  ö63ÙÙ  PN=1MPa   </t>
    </r>
  </si>
  <si>
    <t>III-ñ¹ Ï³ñ·Ç ·ñáõÝïÝ»ñÇ  ù³Ý¹áõÙ Ëñ³ÙáõÕáõÙ  0.25Ù3  ß»ñ»÷Ç ï³ñáÕáõÃÛ³Ùµ  ¿ùëÏ³í³ïáñáí,  ÏáÕÉÇóù</t>
  </si>
  <si>
    <t xml:space="preserve">III-ñ¹ Ï³ñ·Ç ·ñáõÝïÝ»ñÇ ù³Ý¹áõÙ Ëñ³ÙáõÕáõÙ Ó»éùáí </t>
  </si>
  <si>
    <t>III-ñ¹ Ï³ñ·Ç ·ñáõÝïÝ»ñÇ ÷áñáõÙ  Ëñ³ÙáõÕÇÝ»ñáõÙ 0.25Ù3  ß»ñ»÷Ç ï³ñáÕáõÃÛ³Ùµ  ¿ùëÏ³í³ïáñáí,  ÏáÕÉÇóù</t>
  </si>
  <si>
    <t>¶ñáõÝïÇ ù³Ý¹áõÙ Ó»éùáí III-ñ¹ Ï³ñ·Ç ·ñáõÝïÝ»ñáõÙ</t>
  </si>
  <si>
    <t>III-ñ¹ Ï³ñ·Ç ·ñáõÝïÝ»ñÇ ÷áñáõÙ ÷áë»ñáõÙ   0.25Ù3  ß»ñ»÷Ç ï³ñáÕáõÃÛ³Ùµ  ¿ùëÏ³í³ïáñáí,  ÏáÕÉÇóù</t>
  </si>
  <si>
    <t>III-ñ¹ Ï³ñ·Ç ·ñáõÝïÇ »ïÉÇóù  Ó»éùáí, ïá÷³ÝáõÙáí</t>
  </si>
  <si>
    <t xml:space="preserve">²í»Éáñ¹ ·ñáõÝïÇ µ³ñÓáõÙ Ó»éùáí ³íïáÙ»ù»Ý³Ý»ñÇ íñ³ ¨ ï»Õ³÷áËáõÙ 6ÏÙ Ñ»é³íáñáõÃÛ³Ý íñ³   </t>
  </si>
  <si>
    <t xml:space="preserve">»/µ»ïáÝ» ÑáñÇ ûÕ³ÏÝ»ñ  ö1000ÙÙ Ñ=0,5Ù </t>
  </si>
  <si>
    <t>»/µ»ïáÝ» ÑáñÇ ûÕ³ÏÝ»ñ  ö1000ÙÙ Ñ=1,0Ù</t>
  </si>
  <si>
    <t>Ì³ÍÏÇ »/µ»ïáÝ» Ñ³í³ùáíÇ ë³É ö1000ÙÙ Ãáõç» Ùïáóáí ö700ÙÙ</t>
  </si>
  <si>
    <t>ØÇ³ÓáõÛÉ µ»ïáÝ» ³éí³ÏÇ Ó¨³íáñáõÙ  Ñáñ»ñÇ Ñ³ï³ÏÇÝ  B-15 ¹³ëÇ µ»ïáÝáí</t>
  </si>
  <si>
    <r>
      <rPr>
        <b/>
        <sz val="9"/>
        <rFont val="Arial Armenian"/>
        <family val="2"/>
      </rPr>
      <t>²ÝÏáõÙ³ÛÇÝ Ñáñ»ñ</t>
    </r>
    <r>
      <rPr>
        <sz val="9"/>
        <rFont val="Arial Armenian"/>
        <family val="2"/>
      </rPr>
      <t xml:space="preserve">
ÎáÛáõÕáõ PVC ËáÕáí³Ï ö160ÙÙ, ³Ùñ³óÙ³Ý å³ñ³·³Ý»ñáí</t>
    </r>
  </si>
  <si>
    <t xml:space="preserve">PVC ³ÝóáõÙ  ö110ÙÙ </t>
  </si>
  <si>
    <t xml:space="preserve">PVC »é³µ³ßËÇã Ã»ù  ö110x110ÙÙ </t>
  </si>
  <si>
    <t xml:space="preserve">¶ñáõÝïÇ »ïÉÇóù Ó»éùáí, ïá÷³ÝáõÙáí </t>
  </si>
  <si>
    <t xml:space="preserve">äáÉÇ»ÃÇÉ»Ý» ËáÕáí³ÏÝ»ñÇ ï»Õ³¹ñáõÙ ¨ ÷áñÓ³ñÏáõÙ ö50ÙÙ </t>
  </si>
  <si>
    <t xml:space="preserve">äáÉÇ»ÃÇÉ»Ý» ËáÕáí³ÏÝ»ñÇ ï»Õ³¹ñáõÙ ¨ ÷áñÓ³ñÏáõÙ ö40ÙÙ </t>
  </si>
  <si>
    <t xml:space="preserve">äáÉÇ»ÃÇÉ»Ý» ËáÕáí³ÏÝ»ñÇ ï»Õ³¹ñáõÙ ¨ ÷áñÓ³ñÏáõÙ ö32ÙÙ </t>
  </si>
  <si>
    <t xml:space="preserve">äáÉÇ»ÃÇÉ»Ý» ËáÕáí³ÏÝ»ñÇ ï»Õ³¹ñáõÙ ¨ ÷áñÓ³ñÏáõÙ ö25ÙÙ </t>
  </si>
  <si>
    <t xml:space="preserve">äáÕå³ïÛ³ å³ñÏáõ× ËáÕáí³ÏÝ»ñÇ ï»Õ³¹ñáõÙ   ö108x3ÙÙ </t>
  </si>
  <si>
    <t xml:space="preserve">æñó³Ý Íáñ³Ï 25ÙÙ </t>
  </si>
  <si>
    <t xml:space="preserve">è»ïÇÝ» ÷áÕñ³Ï ö25ÙÙ È=20Ù </t>
  </si>
  <si>
    <t xml:space="preserve">äáÉÇÙ»ñ³ÛÇÝ Ñáñ (green box) 26,8х39,4х30,8 çñó³Ý Íáñ³ÏÇ ï»Õ³¹ñÙ³Ý Ñ³Ù³ñ </t>
  </si>
  <si>
    <r>
      <rPr>
        <b/>
        <sz val="10"/>
        <rFont val="Arial Armenian"/>
        <family val="2"/>
      </rPr>
      <t>àéá·Ù³Ý Ñ³Ù³Ï³ñ·Ç åáÙå»ñ</t>
    </r>
    <r>
      <rPr>
        <sz val="9"/>
        <rFont val="Arial Armenian"/>
        <family val="2"/>
      </rPr>
      <t xml:space="preserve">
æñ³ëáõÛ½ åáÙå</t>
    </r>
    <r>
      <rPr>
        <sz val="10"/>
        <rFont val="Arial Armenian"/>
        <family val="2"/>
      </rPr>
      <t xml:space="preserve"> Гном</t>
    </r>
    <r>
      <rPr>
        <sz val="9"/>
        <rFont val="Arial Armenian"/>
        <family val="2"/>
      </rPr>
      <t xml:space="preserve"> 16-16 G=16ËÙ/Å,  H=16Ù,  N=2,2Ïíï</t>
    </r>
  </si>
  <si>
    <t xml:space="preserve">äáÉÇåñáåÇÉ»Ý³ÛÇÝ ËáÕáí³ÏÝ»ñÇ ï»Õ³¹ñáõÙ Ó¨³íáñ Ù³ë»ñáí  ¨ ÷áñÓ³ñÏáõÙ ö50х6,9ÙÙ </t>
  </si>
  <si>
    <t xml:space="preserve">¶Ý¹ÇÏ³íáñ ÷³Ï³ÝÇ ï»Õ³¹ñáõÙ ö50ÙÙ </t>
  </si>
  <si>
    <t xml:space="preserve">¶Ý¹ÇÏ³íáñ ÷³Ï³ÝÇ ï»Õ³¹ñáõÙ ö32ÙÙ </t>
  </si>
  <si>
    <t xml:space="preserve">Ð³Ï³¹³ñÓ ÷³Ï³ÝÇ ï»Õ³¹ñáõÙ ö50ÙÙ </t>
  </si>
  <si>
    <r>
      <rPr>
        <b/>
        <sz val="10"/>
        <rFont val="Arial Armenian"/>
        <family val="2"/>
      </rPr>
      <t>àéá·Ù³Ý çñÇ é»½»ñíáõ³ñ</t>
    </r>
    <r>
      <rPr>
        <sz val="9"/>
        <rFont val="Arial Armenian"/>
        <family val="2"/>
      </rPr>
      <t xml:space="preserve">
III-ñ¹ Ï³ñ·Ç ·ñáõÝïÇ Ùß³ÏáõÙ  0.5 ËÙ ß»ñ»÷Ç ï³ñáÕáõÃÛ³Ùµ ¿ùëÏ³í³ïáñáí, ÏáÕÉÇóù</t>
    </r>
  </si>
  <si>
    <t xml:space="preserve">III  Ï³ñ·Ç ·ñáõÝïÇ Ùß³ÏáõÙ 0.5Ù3 ß»ñ»÷Ç ï³ñáÕáõÃÛ³Ùµ ¿ùëÏ³í³ïáñáí, µ³ñÓ»Éáí ³íïáÙ»ù»Ý³Ý»ñÇ íñ³ </t>
  </si>
  <si>
    <t>ØÇ³ÓáõÛÉ º/µ»ïáÝ»  Ñ³ï³ÏÇ ë³ÉÇ å³ïñ³ëïáõÙ 300ÙÙ Ñ³ëï.  B -20 W6 ¹³ëÇ µ»ïáÝáí</t>
  </si>
  <si>
    <t xml:space="preserve">ØÇ³ÓáõÛÉ  »/µ»ïáÝ» Í³ÍÏÇ ë³ÉÇ å³ïñ³ëïáõÙ  B-20 W6 ¹³ëÇ µ»ïáÝáí </t>
  </si>
  <si>
    <t xml:space="preserve">Ì³ÍÏÇ »ñÏß»ñï çñ³Ù»Ïáõë³óáõÙ Ç½á·³Ùáí </t>
  </si>
  <si>
    <t>äáÉÇåñáåÇÉ»Ý³ÛÇÝ å×å×ÇÏ³íáñ å³ßïå³ÝÇã ß»ñïÇ ÷éáõÙ (åÉ³Ýï»ñ)</t>
  </si>
  <si>
    <t xml:space="preserve">ØÇ³ÓáõÛÉ »/µ»ïáÝ» å³ï»ñÇ å³ïñ³ëïáõÙ 200ÙÙ Ñ³ëï. B-20 W6 ¹³ëÇ µ»ïáÝáí </t>
  </si>
  <si>
    <t>150ÙÙ Ñ³ëï. ÙïáóÇ ÙÇ³ÓáõÛÉ »/µ»ïáÝ» å³ï»ñÇ å³ïñ³ëïáõÙ 
B-20 W6  ¹³ëÇ µ»ïáÝáí</t>
  </si>
  <si>
    <t xml:space="preserve">àéá·Ù³Ý é»½»ñíáõ³ñÇ ÙïáóÇ ë³É 900x900ÙÙ åáÉÇÙ»ñ³ÛÇÝ Ï³÷³ñÇãáí 700x700ÙÙ  </t>
  </si>
  <si>
    <t xml:space="preserve">äáÉÇåñáåÇÉ»Ý³ÛÇÝ å×å×ÇÏ³íáñ å³ßïå³ÝÇã ß»ñïÇ ÷éáõÙ </t>
  </si>
  <si>
    <t xml:space="preserve">²í»Éáñ¹ ·ñáõÝïÇ µ³ñÓáõÙ ÇÝùÝ³Ã³÷Ç íñ³ ¨ ï»Õ³÷áËáõÙ 3ÏÙ Ñ»é³íáñáõÃÛ³Ý íñ³   </t>
  </si>
  <si>
    <t>Ø³ñ½³ëñ³ÑÇ ÙÇçÝáñÙÝ»ñ 100ÙÙ Ñ³ëïáõÃÛ³Ùµ, ºñÏáõ ÏáÕÙÇó »ñ»ë³å³ïí³Í »ñÏß»ñï, 12,5ÙÙ Ñ³ëï. ·Çåë³ëïí³ñ³ÃÕÃ» Ã»ñÃ»ñáí</t>
  </si>
  <si>
    <t>ÜáõÛÝÇ µ³ñ»É³íí³Í Ý»ñÏáõÙ É³ï»ùë³ÛÇÝ Ý»ñÏáí RAL 1015--1017, Ù³ÍÇÏ³å³ïáõÙáí</t>
  </si>
  <si>
    <t>Ü»ñùÇÝ ³ëïÇ×³ÝÝ»ñÇ »ñ»ë³å³ïáõÙ 50ÙÙ Ñ³ëï. 300ÙÙ É³ÛÝáõÃ. µ³½³Éï»  ë³É»ñáí, ó»Ù/³í³½» ß³Õ³ËÇ íñ³Ûáí  (99·ÍÙ)</t>
  </si>
  <si>
    <t>ÜáõÛÝÇ, ëïÇ×³Ý³×³Ï³ïÝ»ñÇ »ñ»ë³å³ïáõÙ 30ÙÙ Ñ³ëï. Ñ=150ÙÙ µ³½³Éï»  ë³É»ñáí, ó»Ù/³í³½» ß³Õ³ËÇ íñ³Ûáí   (99·ÍÙ)</t>
  </si>
  <si>
    <t xml:space="preserve">Ü»ñùÇÝ ³ëïÇ×³ÝÝ»ñÇ  å³ïÇÝ µéÝ³ÓáÕ»ñÇ ÙáÝï³ÅáõÙ ·áõÝ³íáñ ³ÉÛáõÙÇÝ» ËáÕáí³ÏÝ»ñÇó ö50ÙÙ </t>
  </si>
  <si>
    <t>Ü»ñùÇÝ ³ëïÇ×³ÝÝ»ñÇ  µ³½ñÇù»ñÇ ÙáÝï³ÅáõÙ ·áõÝ³íáñ ³ÉÛáõÙÇÝ» ËáÕáí³ÏÝ»ñÇó</t>
  </si>
  <si>
    <t>²ÉÛáõÙÇÝ», Ññ³Ï³ÛáõÝ ³å³ÏÇáí, Ùáõ· ÙáËñ³·áõÛÝ RAL-7011 Ý»ñùÇÝ ãµ³óíáÕ íÇïñ³ÅÝ»ñ  iD-6±</t>
  </si>
  <si>
    <t>²ÉÛáõÙÇÝ», Ññ³Ï³ÛáõÝ ³å³ÏÇáí, Ùáõ· ÙáËñ³·áõÛÝ RAL-7011 Ý»ñùÇÝ ¹éÝ»ñ iD-7±</t>
  </si>
  <si>
    <t>²ÉÛáõÙÇÝ», ³å³Ï»÷³Ã»Ãáí, Ùáõ· ÙáËñ³·áõÛÝ RAL-7011 Ý»ñùÇÝ ¹éÝ»ñ iD-7</t>
  </si>
  <si>
    <t>²í»Éáñ¹ ·ñáõÝïÇ ï»Õ³÷áËáõÙ 3ÏÙ Ñ»é³íáñáõÃÛ³Ý íñ³</t>
  </si>
  <si>
    <t>¶ñáõÝïÇ ù³Ý¹áõÙ Ó»éùáí Ù³ÉáõËÇ Ñ³Ù³ñ  0,8x0,8x110Ù</t>
  </si>
  <si>
    <t>²Ýç³ïÇã ·Í³ÛÇÝ »é³µ¨»é 50²</t>
  </si>
  <si>
    <t>²Ýç³ïÇã Ý»ñ³ÝóÙ³Ý »é³µ¨»é 63²</t>
  </si>
  <si>
    <t>Ð³ëï³ïáõÝ Ñáë³ÝùÇ Ý»ñó³Ýó³ÛÇÝ ÷áË³Ï»ñåÇã (ÇÝí»ñïáñ) 50Ïíï 380í 75Ïíï  MAX 50KTL3 LV</t>
  </si>
  <si>
    <r>
      <rPr>
        <b/>
        <sz val="9"/>
        <rFont val="Arial Armenian"/>
        <family val="2"/>
      </rPr>
      <t>Ø³ÉáõË, Ñ³Õáñ¹³É³ñ</t>
    </r>
    <r>
      <rPr>
        <sz val="9"/>
        <rFont val="Arial Armenian"/>
        <family val="2"/>
      </rPr>
      <t xml:space="preserve">
ВВГ-0,66 åÕÝÓ» Ù³ÉáõËÇ ï»Õ³¹ñáõÙ 1x4ÙÙ2 </t>
    </r>
  </si>
  <si>
    <r>
      <rPr>
        <sz val="10"/>
        <rFont val="Arial Armenian"/>
        <family val="2"/>
      </rPr>
      <t>Schirtec</t>
    </r>
    <r>
      <rPr>
        <sz val="9"/>
        <rFont val="Arial Armenian"/>
        <family val="2"/>
      </rPr>
      <t xml:space="preserve"> S-AM  480x80ÙÙ ã³÷»ñáí ß³ÝÃ³ñ·Çã ë³ñù</t>
    </r>
  </si>
  <si>
    <t xml:space="preserve">Î³Ãë³ÛÇ ßñç³Ý³éáõÃÛ³Ý åáÙå  G=6,9 Ù3/Å H=6,5Ù </t>
  </si>
  <si>
    <t xml:space="preserve">î³ù çñ³Ù³ï³Ï³ñ³ñÙ³Ý Ñ³Ù³Ï³ñ·Ç çñÇ ßñç³Ý³éáõÃÛ³Ý åáÙå G=3,7Ù3/Å  H=7Ù  </t>
  </si>
  <si>
    <t xml:space="preserve">Î³Ãë³ÛÇ ßñç³Ý³éáõÃÛ³Ý åáÙåÇ ï»Õ³¹ñáõÙ   G=6,9 Ù3/Å H=6,5Ù </t>
  </si>
  <si>
    <t xml:space="preserve">î³ù çñ³Ù³ï³Ï³ñ³ñÙ³Ý Ñ³Ù³Ï³ñ·Ç çñÇ ßñç³Ý³éáõÃÛ³Ý åáÙåÇ  ï»Õ³¹ñáõÙ G=3,7Ù3/Å  H=7Ù  </t>
  </si>
  <si>
    <r>
      <rPr>
        <b/>
        <sz val="9"/>
        <rFont val="Arial Armenian"/>
        <family val="2"/>
      </rPr>
      <t xml:space="preserve">æ»éáõóáõÙ +0.1 ¨  +3.4 ÝÇß»ñÇ íñ³
</t>
    </r>
    <r>
      <rPr>
        <sz val="9"/>
        <rFont val="Arial Armenian"/>
        <family val="2"/>
      </rPr>
      <t>è³¹Ç³ïáñ ³ÉÛáõÙÇÝ» Q=120íï Ñ=500</t>
    </r>
  </si>
  <si>
    <t>è³¹Ç³ïáñ ³ÉÛáõÙÇÝ» Q=90 ìï  Ñ=350</t>
  </si>
  <si>
    <t>äáÉÇåñáåÇÉ»Ý³ÛÇÝ »é³µ³ßËÇã 40x50x40</t>
  </si>
  <si>
    <t>äáÉÇåñáåÇÉ»Ý³ÛÇÝ »é³µ³ßËÇã 50x3/4"x50</t>
  </si>
  <si>
    <t>äáÉÇåñáåÇÉ»Ý³ÛÇÝ ³ÝÏÛáõÝ³Ï∠ 45° ö40ÙÙ</t>
  </si>
  <si>
    <t>äáÉÇåñáåÇÉ»Ý³ÛÇÝ »é³µ³ßËÇã 40x25x32</t>
  </si>
  <si>
    <t>äáÉÇåñáåÇÉ»Ý³ÛÇÝ »é³µ³ßËÇã 40x40x32</t>
  </si>
  <si>
    <t>²ñï³ùÇÝ ³ñï³ÍÙ³Ý  ×³Õ³ß³ñ 1100x600ÙÙ</t>
  </si>
  <si>
    <t>²ñï³ùÇÝ ³ñï³ÍÙ³Ý  ×³Õ³ß³ñ 400x600ÙÙ</t>
  </si>
  <si>
    <t>ÜáõÛÝÁ ö40/ö32x4,5</t>
  </si>
  <si>
    <t xml:space="preserve">Ø³ñ½³ëñ³ÑÇ ¨ Ñ³Ý¹ÇëáõÃÛáõÝÝ»ñÇ ¹³ÑÉÇ×Ç ç»éáõóÙ³Ý Ñ³Ù³Ï³ñ·Ç çñÇ ßñç³Ý³éáõÃÛ³Ý åáÙå  G=2,2Ù3/Å  H=11Ù </t>
  </si>
  <si>
    <t xml:space="preserve">¸åñáóÇ ç»éáõóÙ³Ý Ñ³Ù³Ï³ñ·Ç çñÇ
ßñç³Ý³éáõÃÛ³Ý åáÙå  G=2,5Ù3/Å  H=12Ù  </t>
  </si>
  <si>
    <t xml:space="preserve">¸åñáóÇ ç»éáõóÙ³Ý Ñ³Ù³Ï³ñ·Ç çñÇ
ßñç³Ý³éáõÃÛ³Ý åáÙåÇ ï»Õ³¹ñáõÙ G=2,5Ù3/Å  H=12Ù  </t>
  </si>
  <si>
    <t xml:space="preserve">Ø³ñ½³ëñ³ÑÇ ¨ Ñ³Ý¹ÇëáõÃÛáõÝÝ»ñÇ ¹³ÑÉÇ×Ç ç»éáõóÙ³Ý Ñ³Ù³Ï³ñ·Ç çñÇ ßñç³Ý³éáõÃÛ³Ý åáÙåÇ  ï»Õ³¹ñáõÙ  G=2,2Ù3/Å  H=11Ù  </t>
  </si>
  <si>
    <t>Ü»ñ³ÍÙ³Ý-³ñï³ÍÙ³Ý ë³ñù  LÝ=2640Ù3/Å³Ù, L³=2640Ù3/Å³Ù,</t>
  </si>
  <si>
    <t xml:space="preserve">ò»Ù»Ýï-³í³½» Ñ³ñÃ»óÝáÕ ß»ñï 40ÙÙ Ñ³ëï. </t>
  </si>
  <si>
    <t xml:space="preserve">Ø»ï³Õ³Ï³Ý ¹é³Ý ï»Õ³¹ñáõÙ </t>
  </si>
  <si>
    <t>î³ÝÇùÇ µ»ïáÝ» Ñ³ñÃ»óÝáÕ ß»ñï 30-40ÙÙ Ñ³ëï. B-7.5 ¹³ëÇ µ»ïáÝáí   (13,5ùÙ)</t>
  </si>
  <si>
    <t>²ñï³ùÇÝ å³ï»ñÇ µ³ñÓñáñ³Ï ëí³Õ ó»Ù»ÝïÇ ß³Õ³Ëáí Ù»ï³Õ³ó³ÝóÇ ï»Õ³¹ñáõÙáí</t>
  </si>
  <si>
    <t>ä³ï»ñÇ µ³ñ»É³íí³Í Ý»ñÏáõÙ É³ï»ùë³ÛÇÝ Ý»ñÏáí RAL 1015--1017, Ù³ÍÇÏ³å³ïáõÙáí</t>
  </si>
  <si>
    <t>Ü»ñùÇÝ å³ï»ñÇ µ³ñ»É³íí³Í ëí³Õ ·³çÇ ß³Õ³Ëáí</t>
  </si>
  <si>
    <r>
      <rPr>
        <b/>
        <sz val="9"/>
        <rFont val="Arial Armenian"/>
        <family val="2"/>
      </rPr>
      <t xml:space="preserve">¾É»Ïïñ³Éáõë³íáñáõÙ    </t>
    </r>
    <r>
      <rPr>
        <sz val="9"/>
        <rFont val="Arial Armenian"/>
        <family val="2"/>
      </rPr>
      <t xml:space="preserve">                                            ²é³ëï³ÕÇ LED Éáõë³ïáõ  33íï IP20  3000-4000K </t>
    </r>
  </si>
  <si>
    <t xml:space="preserve"> º/µ»ïáÝ» ÑÇÙù»ñÇ  ù³Ý¹áõÙ </t>
  </si>
  <si>
    <t>Ø»ï³Õ³åÉ³ëï» å³ïáõÑ³ÝÝ»ñÇ  ³å³ÙáÝï³ÅáõÙ (å³Ñ»ëï³íáñáõÙ)</t>
  </si>
  <si>
    <t>Ø»ï³Õ³åÉ³ëï» ¹éÝ»ñÇ  ³å³ÙáÝï³ÅáõÙ (å³Ñ»ëï³íáñáõÙ)</t>
  </si>
  <si>
    <t xml:space="preserve">ÞÇÝ³ÕµÇ µ³ñÓáõÙ ¿ùëÏ³í³ïáñáí  ³íïáÙ»ù»Ý³Ý»ñÇ íñ³ </t>
  </si>
  <si>
    <t>ÜáõÛÝÇ ï»Õ³÷áËáõÙ  2ÏÙ Ñ»é³íáñáõÃÛ³Ý íñ³</t>
  </si>
  <si>
    <t>²Ùñ³Ý ö20, 22A500C</t>
  </si>
  <si>
    <t>ØÇ³ÓáõÛÉ »/µ»ïáÝ» ëÛáõÝ»ñÇ å³ïñ³ëïáõÙ B-20 W6 ¹³ëÇ µ»ïáÝáí</t>
  </si>
  <si>
    <t xml:space="preserve">ØÇ³ÓáõÛÉ »/µ»ïáÝ» ¹Ç³ýñ³·Ù³Ý»ñÇ  å³ïñ³ëïáõÙ  B-20 W6 ¹³ëÇ µ»ïáÝáí </t>
  </si>
  <si>
    <r>
      <rPr>
        <b/>
        <sz val="9"/>
        <rFont val="Arial Armenian"/>
        <family val="2"/>
      </rPr>
      <t>ì»ñ»É³ÏÇ Ñáñ³Ý</t>
    </r>
    <r>
      <rPr>
        <sz val="9"/>
        <rFont val="Arial Armenian"/>
        <family val="2"/>
      </rPr>
      <t xml:space="preserve">
º/µ»ïáÝ»  ÑÇÙÝ³ÛÇÝ ë³ÉÇ å³ïñ³ëïáõÙ B -25 ¹³ëÇ µ»ïáÝáí</t>
    </r>
  </si>
  <si>
    <t>ä³ï»ñÇ ¨ ëÛáõÝ»ñÇ çñ³Ù»Ïáõë³óáõÙ µ»ÝïáÝÇï» Ù³ï»ñáí</t>
  </si>
  <si>
    <t>º/µ»ïáÝ» å³ï»ñÇ ¨ ëÛáõÝ»ñÇ å³ßïå³ÝÇã ß»ñïÇ å³ïñ³ëïáõÙ B -12.5 ¹³ëÇ µ»ïáÝáí</t>
  </si>
  <si>
    <t>æñ³Ù»ÏáõëÇã å³ñ³Ý µ»ÝïáÝÇïÇó</t>
  </si>
  <si>
    <t>äáÙÇÙ»ñ³ÛÇÝ çñ³Ù»ÏáõëÇã Å³å³í»Ý 300ÙÙ É³ÛÝáõÃÛ³Ùµ</t>
  </si>
  <si>
    <r>
      <rPr>
        <b/>
        <sz val="10"/>
        <rFont val="Arial Armenian"/>
        <family val="2"/>
      </rPr>
      <t xml:space="preserve">º/µ»ïáÝ» é»½»ñíáõ³ñ R-1 
</t>
    </r>
    <r>
      <rPr>
        <sz val="9"/>
        <rFont val="Arial Armenian"/>
        <family val="2"/>
      </rPr>
      <t>´»ïáÝ» Ý³Ë³å³ïñ³ëï³Ï³Ý ß»ñïÇ å³ïñ³ëïáõÙ B -7,5 ¹³ëÇ µ»ïáÝáí</t>
    </r>
  </si>
  <si>
    <t>ÐÇÙù»ñÇ çñ³Ù»Ïáõë³óáõÙ µ»ÝïáÝÇï» Ù³ï»ñáí</t>
  </si>
  <si>
    <t>ÐÇÙù»ñÇ å³ßïå³ÝÇã ß»ñïÇ å³ïñ³ëïáõÙ B -12.5 ¹³ëÇ µ»ïáÝáí</t>
  </si>
  <si>
    <t>º/´»ïáÝ»  ÑÇÙÝ³ÛÇÝ ë³ÉÇ å³ïñ³ëïáõÙ        B -20 W6 ¹.µ»ïáÝáí</t>
  </si>
  <si>
    <t>²Ùñ³Ý ö14A500C</t>
  </si>
  <si>
    <t>äáÕå³ï» Ã»ñÃÇó Ý»ñ¹ÇñÝ»ñÇ ï»Õ³¹ñáõÙ 16ÙÙ Ñ³ëï. ÑÇÙÝ³ÛÇÝ Ñ»Í³ÝÝ»ñáõÙ</t>
  </si>
  <si>
    <t xml:space="preserve">Ê×» Ý³Ë³å³ïñ³ëï³Ï³Ý ß»ñï ÑÇÙÝ³ÛÇÝ ë³ÉÇ ï³Ï ïá÷³ÝáõÙáí </t>
  </si>
  <si>
    <t>´»ïáÝ» Ý³Ë³å³ïñ³ëï³Ï³Ý ß»ñïÇ å³ïñ³ëïáõÙ ÑÇÙÝ³ÛÇÝ ë³ÉÇ ï³Ï B -7,5 ¹³ëÇ µ»ïáÝáí</t>
  </si>
  <si>
    <t>III-ñ¹ Ï³ñ·Ç ·ñáõÝïÝ»ñÇ ù³Ý¹áõÙ  Ó»éùáí</t>
  </si>
  <si>
    <t xml:space="preserve">ÜáõÛÝÇ ï»Õ³÷áËáõÙ 1ÏÙ Ñ»é³íáñáõÃÛ³Ý íñ³ ï³ñ³ÍùáõÙ </t>
  </si>
  <si>
    <t>²í»Éáñ¹ ·ñáõÝïÇ ï»Õ³÷áËáõÙ 6ÏÙ Ñ»é³íáñáõÃÛ³Ý íñ³</t>
  </si>
  <si>
    <t>Ð»ïÉÇóùÇ Ñ³Ù³ñ å³Ñ³ÝçíáÕ ·ñáõÝïÇ Ùß³ÏáõÙ å³ÑáõëïáõÙ ¾ùëÏ³í³ïáñáí,  µ³ñÓ»Éáí ³íïáÇÝùÝ³Ã³÷Ç íñ³</t>
  </si>
  <si>
    <t xml:space="preserve">¶ñáõÝïÇ Çç³óÝáõÙ ÷áëáñ³ÏÇ Ý»ñë  ³Ùµ³ñÓÇãáí, ·ñáõÝïÇ µ³ñÓáõÙáí µ³¹Û³Ç íñ³ </t>
  </si>
  <si>
    <t>¶ñáõÝïÇ »ïÉÇóù Ó»éùáí Ñ³ï³ÏÝ»ñÇ ï³Ï</t>
  </si>
  <si>
    <t>º/´»ïáÝ»  ÑÇÙÝ³ÛÇÝ ë³ÉÇ å³ïñ³ëïáõÙ B -20 ¹.µ»ïáÝáí (»ÉùÇ Ù³ë)</t>
  </si>
  <si>
    <t xml:space="preserve">Ð³ï³ÏÝ»ñÇ Ë³ñ³Ù³µ»ïáÝ 50ÙÙ Ñ³ëï. B-12,5 ¹³ëÇ Ã»Ã¨ µ»ïáÝáí </t>
  </si>
  <si>
    <t>÷áë</t>
  </si>
  <si>
    <t>Ì³é»ñÇ ïÝÏáõÙ</t>
  </si>
  <si>
    <t xml:space="preserve">ÂÕÏÇ ëñ³ï»ñ»í Ï³ñÙÇñ </t>
  </si>
  <si>
    <t xml:space="preserve">¶Ý¹³Ó¨ ÇÉ»ÝÇ </t>
  </si>
  <si>
    <t xml:space="preserve">êÛáõÝ³Ó»í  ÃáõÛ³ </t>
  </si>
  <si>
    <t xml:space="preserve">´³ñ¹Ç ³ñÍ³Ã³÷³ÛÉ </t>
  </si>
  <si>
    <r>
      <rPr>
        <b/>
        <sz val="9"/>
        <rFont val="Arial Armenian"/>
        <family val="2"/>
      </rPr>
      <t>Ø³ñ½³¹³ßï</t>
    </r>
    <r>
      <rPr>
        <sz val="9"/>
        <rFont val="Arial Armenian"/>
        <family val="2"/>
      </rPr>
      <t xml:space="preserve">
ÐáÕÇ ïá÷³ÝáõÙ Ë×³ù³ñáí</t>
    </r>
  </si>
  <si>
    <t>10--20ÙÙ ýñ³ÏóÇ³ÛÇ  µ³½³Éï» Ë×Çó ÑÇÙÝ³ï³ÏÇ å³ïñ³ëïáõÙ 200ÙÙ Ñ³ëï.</t>
  </si>
  <si>
    <t>ØÇ³ÓáõÛÉ »/µ»ïáÝ»  ³Ùñ³Ý³íáñí³Í ß»ñïÇ Çñ³Ï³Ý³óáõÙ 120ÙÙ Ñ³ëï. B-20 ¹³ëÇ µ»ïáÝáí</t>
  </si>
  <si>
    <t>ÜáõÛÝÇ ³Ùñ³Ý³íáñáõÙ ö8A500C ³Ùñ³ÝÇó ó³Ýóáí  150x150ÙÙ µçÇçáí</t>
  </si>
  <si>
    <r>
      <t>¸»ýáñÙ³óÇáÝ Ï³ñ³ÝÝ»ñÇ Çñ³Ï³Ý³óáõÙ »/µ»ïáÝ» ë³ÉÇ Ù»ç 50ÙÙ ËáñáõÃÛ³Ùµ, 10ÙÙ É³ÛÝáõÃÛ³Ùµ</t>
    </r>
    <r>
      <rPr>
        <sz val="12"/>
        <rFont val="Arial Armenian"/>
        <family val="2"/>
      </rPr>
      <t xml:space="preserve">ª  </t>
    </r>
    <r>
      <rPr>
        <sz val="9"/>
        <rFont val="Arial Armenian"/>
        <family val="2"/>
      </rPr>
      <t xml:space="preserve">é»ïÇÝ» ËáÕáí³Ï ö13ÙÙ </t>
    </r>
  </si>
  <si>
    <t xml:space="preserve">Î³ñ³ÝÇ å³ïáõÙ åáÉÇÙ»ñ³ÛÇÝ ·ñáõÝïáí </t>
  </si>
  <si>
    <t xml:space="preserve">´ÇïáõÙ³ÛÇÝ Ù³ÍÇÏÇ ÉóáõÙ Ï³ñ³ÝÇ Ù»ç    </t>
  </si>
  <si>
    <t xml:space="preserve">Ø³ñ½³¹³ßïÇ, 10ÙÙ Ñ³ëï. é»ïÇÝ» Ù³Ýñ³Ñ³ïÇÏÝ»ñÇó ·áõÝ³íáñ åÇ·Ù»Ýïáí  Í³ÍÏ åáÉÇÙ»ñ³ÛÇÝ Ï³å³ÏóáÕ ÑÇÙùÇ íñ³  </t>
  </si>
  <si>
    <r>
      <rPr>
        <b/>
        <sz val="9"/>
        <rFont val="Arial Armenian"/>
        <family val="2"/>
      </rPr>
      <t>îñÇµáõÝ³</t>
    </r>
    <r>
      <rPr>
        <sz val="9"/>
        <rFont val="Arial Armenian"/>
        <family val="2"/>
      </rPr>
      <t xml:space="preserve">
ÐáÕÇ ïá÷³ÝáõÙ Ë×³ù³ñáí</t>
    </r>
  </si>
  <si>
    <t>îñÇµáõÝ³ÛÇ Ë³Ùù³ñ³µ»ïáÝ»,  ³ëïÇ×³Ý³ç¨ ½³Ý·í³ÍÝ»ñÇ Çñ³Ï³Ý³óáõÙ 
 B-15¹³ëÇ  µ»ïáÝáí</t>
  </si>
  <si>
    <t xml:space="preserve">²ëïÇ×³ÝÝ»ñÇ »ñ»ë³å³ïáõÙ 30ÙÙ Ñ³ëï. µ³½³Éï» ë³ÉÇÏÝ»ñáí </t>
  </si>
  <si>
    <t xml:space="preserve">²ëïÇ×³Ý³×³Ï³ïÝ»ñÇ »ñ»ë³å³ïáõÙ 20ÙÙ Ñ³ëï. µ³½³Éï» ë³ÉÇÏÝ»ñáí </t>
  </si>
  <si>
    <t xml:space="preserve">²ëïÇ×³ÝÝ»ñÇ Ù»ï³Õ³Ï³Ý µ³½ñÇùÝ»ñÇ ï»Õ³¹ñáõÙ </t>
  </si>
  <si>
    <t xml:space="preserve">äÉ³ëïÇÏ Ýëï³ï»Õ»ñÇ ï»Õ³¹ñáõÙ ³Ùñ³óÙ³Ý ¹»ï³ÉÝ»ñáí  </t>
  </si>
  <si>
    <r>
      <rPr>
        <b/>
        <sz val="9"/>
        <rFont val="Arial Armenian"/>
        <family val="2"/>
      </rPr>
      <t>Ø³ÛÃ»ñ</t>
    </r>
    <r>
      <rPr>
        <sz val="9"/>
        <rFont val="Arial Armenian"/>
        <family val="2"/>
      </rPr>
      <t xml:space="preserve">
 30ÙÙ Ñ³ëï. Ù³Ýñ³Ñ³ïÇÏ  ³ëý³Éï³µ»ïáÝ» Í³ÍÏáõÛÃÇ Çñ³Ï³Ý³óáõÙ</t>
    </r>
  </si>
  <si>
    <t>´³½³Éï» Ë×Çó 12ëÙ ÑÇÙÝ³ï³ÏÇ å³ïñ³ëïáõÙ Ù³ÛÃ»ñÇ ï³Ï</t>
  </si>
  <si>
    <t>´»ïáÝ» »½ñ³ù³ñ»ñÇ ï»Õ³¹ñáõÙ 80x200ÙÙ B-15 ¹³ëÇ µ»ïáÝ» ÑÇÙùÇ íñ³</t>
  </si>
  <si>
    <t>Ø»ï³Õ³Ï³Ý, åáÕå³ï» áõÕÕ³ÝÏÛáõÝ ËáÕáí³ÏÝ»ñÇó å³ñÇëåÇ Ï³éáõóáõÙ,  ¹³ñå³ëÝ»ñáí ¨ ¹éÝ³ÏÝ»ñáí</t>
  </si>
  <si>
    <t>ÜáõÛÝÇ ï»Õ³÷áËáõÙ Ùáï 1ÏÙ Ñ»é³íáñáõÃÛ³Ý íñ³  (ï³ñ³ÍùáõÙ, Ñ»ï³·³ÛáõÙ Ù³ëÝ³ÏÇ û·ï³·áñÍáõÙ ëÇ½³Ù³ñ·»ñÇ Ñ³Ù³ñ, ³í»Éáñ¹Á Ñ³ÝÓÝáõÙ å³ïíÇñ³ïáõÇÝ Ï³Ù Ñ³Ù³ÛùÇÝ))</t>
  </si>
  <si>
    <t xml:space="preserve">III -ñ¹  Ï³ñ·Ç ·ñáõÝïÝ»ñÇ Ùß³ÏáõÙ µáõÉ¹á½»ñáí ,  ï»Õ³÷áË»Éáí 200Ù Ñ»ñ³í. íñ³. </t>
  </si>
  <si>
    <t>III-ñ¹ Ï³ñ·Ç ·ñáõÝïÝ»ñÇ ù³Ý¹áõÙ Ñ³Ýù³í³ÛñáõÙ 0.6Ù3 ß»ñ»÷Ç ï³ñáÕáõÃÛ³Ùµ ¿ùëÏ³í³ïáñáí, µ³ñÓ»Éáí ÇÝùÝ³Ã³÷Ç íñ³</t>
  </si>
  <si>
    <t>î³ñ³ÍùÇ Ñ³Ù³Ñ³ñÃ»óáõÙ µáõÉ¹á½»áí</t>
  </si>
  <si>
    <t xml:space="preserve">ÈÇóùÇ Çñ³Ï³Ý³óáõÙ (Ëï³óáõÙ ËáÝ³í³óÝ»Éáí ³ÛÝ 15 ïÝ-ó ·É¹áÝáí  6-8 ³ÝóáõÙáí  </t>
  </si>
  <si>
    <t>Ê×Ç ÷éáõÙ ¨ ïá·áñáõÙ µÇïáõÙáí 4ëÙ Ñ³ëï.</t>
  </si>
  <si>
    <t>Ê×³ÛÇÝ ß»ñïÇ ë»å³íáñáõÙ 2 ëÙ Ñ³ëï. 10-20ÙÙ ýñ³ÏóÇ³ÛÇ Ë×áí</t>
  </si>
  <si>
    <r>
      <rPr>
        <b/>
        <sz val="9"/>
        <rFont val="Arial Armenian"/>
        <family val="2"/>
      </rPr>
      <t>Î³éáõóÙ³Ý ³ßË³ï³ÝùÝ»ñ</t>
    </r>
    <r>
      <rPr>
        <sz val="9"/>
        <rFont val="Arial Armenian"/>
        <family val="2"/>
      </rPr>
      <t xml:space="preserve">
Ì³ÍÏáõÛÃÇ Çñ³Ï³Ý³óáõÙ Ù³Ýñ³Ñ³ïÇÏ §´¦ ¹³ëÇ  ³ëý³Éï³µ»ïáÝáí  5ëÙ Ñ³ëï. </t>
    </r>
  </si>
  <si>
    <t>ÐÇÙÝ³ï³ÏÇ  å³ïñ³ëïáõÙ µ³½³Éï» Ë×áí 150ÙÙ  Ñ³ëï. 20-40ÙÙ ýñ³ÏóÇ³ÛÇ</t>
  </si>
  <si>
    <t>´³½³Éï» »½ñ³ù³ñ»ñÇ ï»Õ³¹ñáõÙ 150x300ÙÙ</t>
  </si>
  <si>
    <t>´³½³Éï» »½ñ³ù³ñ»ñÇ ï»Õ³¹ñáõÙ 80x200ÙÙ</t>
  </si>
  <si>
    <t>Ì³ÍÏáõÛÃÝ»ñÇ  Çñ³Ï³Ý³óáõÙ Ù³ÛÃÇ  µ»ïáÝ»  ë³ÉÇÏÝ»ñáí 5ÙÙ Ñ³ëï.</t>
  </si>
  <si>
    <t>B-15 ¹³ëÇ µ»ïáÝÇó ß»ñï 10ëÙ Ñ³ëï.</t>
  </si>
  <si>
    <t xml:space="preserve">·ÍÙ </t>
  </si>
  <si>
    <t xml:space="preserve">»/µ»ïáÝ» í³ù»ñÇ ³ñÅ»ùÁ Ù»ï³Õ³Ï³Ý ó³Ýó»ñáí </t>
  </si>
  <si>
    <t>ä³ï»ñÇ  çñ³Ù»Ïáõë³óáõÙ µÇïáõÙÇ Ù³ÍÇÏáí, »ñÏß»ñï</t>
  </si>
  <si>
    <t xml:space="preserve">ÜáõÛÝÇ ï»Õ³÷áËáõÙ 3ÏÙ Ñ»é³íáñáõÃÛ³Ý íñ³  ¹»åÇ ûµ»Ïï (ÉÇóùÇ Ñ³Ù³ñ)  </t>
  </si>
  <si>
    <r>
      <rPr>
        <b/>
        <sz val="9"/>
        <rFont val="Arial Armenian"/>
        <family val="2"/>
      </rPr>
      <t xml:space="preserve">êÇ½³Ù³ñ·    </t>
    </r>
    <r>
      <rPr>
        <sz val="9"/>
        <rFont val="Arial Armenian"/>
        <family val="2"/>
      </rPr>
      <t xml:space="preserve">
ä³ÑáõëïáõÙ Ïáõï³Ï³Í µõë³ÑáÕÇ ï»Õ³÷áËáõÙ µáõÉ¹á½»ñáí ëÇ½³Ù³ñ·»ñÇ Ñ³Ù³ñ</t>
    </r>
  </si>
  <si>
    <t>Ð³í³ë³ñ»óÝáÕ ß»ñï Ë×Çó 120ÙÙ Ñ³ëï.</t>
  </si>
  <si>
    <t xml:space="preserve">ò»Ù»Ýï³í³½» Ñ³ñÃ»óÝáÕ ß»ñï 30ÙÙ Ñ³ëï. </t>
  </si>
  <si>
    <t xml:space="preserve">Ø³ÛÃ»ñÇ Í³ÍÏáõÛÃÇ  Çñ³Ï³Ý³óáõÙ 30ÙÙ Ñ³ëï. µ³½³Éï» ë³É»ñáí </t>
  </si>
  <si>
    <t>Ð³ñÃ»óÝáÕ ß»ñï ³í³½Çó 100ÙÙ Ñ³ëï.</t>
  </si>
  <si>
    <r>
      <rPr>
        <b/>
        <sz val="9"/>
        <rFont val="Arial Armenian"/>
        <family val="2"/>
      </rPr>
      <t>æñ³Ñ»é³óÙ³Ý í³ù</t>
    </r>
    <r>
      <rPr>
        <sz val="9"/>
        <rFont val="Arial Armenian"/>
        <family val="2"/>
      </rPr>
      <t xml:space="preserve">
Ð³í³ùáíÇ, 30x34ëÙ ã³÷»ñáí  »/µ»ïáÝ» í³ù»ñÇ ï»Õ³¹ñáõÙ </t>
    </r>
  </si>
  <si>
    <t>144 ²Þ²ÎºðîÆ Ð²Ø²ð ÎðÂ²Ð²Ø²ÈÆðÆ îÆä²ÚÆÜ Ü²Ê²¶ÌÆ îºÔ²Î²äàôØ
ÐÐ  ²ðØ²ìÆðÆ Ø²ð¼Æ ²ð²øê Ð²Ø²ÚøÆ Ð²ÚÎ²ÞºÜ ´Ü²Î²ì²ÚðàôØ</t>
  </si>
  <si>
    <t xml:space="preserve">   ºðºì²Ü  2024</t>
  </si>
  <si>
    <t xml:space="preserve">Ø³ñ¹³ï³ñ í»ñ»É³Ï  320Ï· µ»éÝáõÝ³ÏáõÃÛ³Ùµ </t>
  </si>
  <si>
    <t xml:space="preserve">²å³Ï»åÉ³ëï» Ï³Ù µ³½³Éï» Ù³Ýñ³Ã»É³ÛÇÝ áõÕÕ³ÝÏÛáõÝ ËáÕáí³Ï 50x43ÙÙ </t>
  </si>
  <si>
    <t>²å³Ï»åÉ³ëï» Ï³Ù µ³½³Éï» Ù³Ýñ³Ã»É³ÛÇÝ áõÕÕ³ÝÏÛáõÝ åñáýÇÉ 50x60ÙÙ</t>
  </si>
  <si>
    <t xml:space="preserve">²å³Ï»åÉ³ëï» Ï³Ù µ³½³Éï»  Ù³Ýñ³Ã»É³ÛÇÝ áõÕÕ³ÝÏÛáõÝ åñáýÇÉ 50x150ÙÙ </t>
  </si>
  <si>
    <t xml:space="preserve">²å³Ï»åÉ³ëï» Ï³Ù µ³½³Éï»  Ù³Ýñ³Ã»É³ÛÇÝ ³ÝÏÛáõÝ³ÏÝ»ñ å³ïñ³ëïí³Í áõÕÕ³ÝÏÛáõÝ ËáÕáí³ÏÇó 50x43ÙÙ </t>
  </si>
  <si>
    <t>â³÷. ÙÇ³í</t>
  </si>
  <si>
    <t>ØÇ³íáñÇ ³ñÅ»ù /ÐÐ ¹ñ³Ù</t>
  </si>
  <si>
    <t>æñ³Ù»ÏáõëÇã ß»ñïÇ å³ïñ³ëïáõÙ ÑÇ¹ñáÇ½áÉÇó   1 ß»ñï. µÇïáõÙÇ Ù³ÍÇÏÇ íñ³Ûáí</t>
  </si>
  <si>
    <r>
      <rPr>
        <b/>
        <sz val="9"/>
        <rFont val="Arial Armenian"/>
        <family val="2"/>
      </rPr>
      <t xml:space="preserve">¸åñáóÇ ç»éáõóáõÙ  (-15˚)
æ»éáõóáõÙ -3.4 ÝÇßÇ íñ³
</t>
    </r>
    <r>
      <rPr>
        <sz val="9"/>
        <rFont val="Arial Armenian"/>
        <family val="2"/>
      </rPr>
      <t xml:space="preserve">¿É»Ïïñ³Ï³Ý ÛáõÕ³ÛÇÝ é³¹Ç³ïáñ N=1000íï  </t>
    </r>
  </si>
  <si>
    <r>
      <rPr>
        <b/>
        <sz val="10"/>
        <rFont val="Arial Armenian"/>
        <family val="2"/>
      </rPr>
      <t xml:space="preserve">¸åñáóÇ Ñ³Ù³ßÇÝ³ñ³ñ³Ï³Ý ³ßË³ï³ÝùÝ»ñ 0,00 ÝÇßÇó í»ñ¨
º/µ»ïáÝ» ÏáÝëïñáõÏóÇ³Ý»ñ 0,00 ÝÇßÇó í»ñ¨ </t>
    </r>
    <r>
      <rPr>
        <sz val="9"/>
        <rFont val="Arial Armenian"/>
        <family val="2"/>
      </rPr>
      <t xml:space="preserve">                                                                                 Þñç³Ý³ÏÝ»ñÇ ÙÇ³ÓáõÛÉ »/µ»ïáÝ» ëÛáõÝ»ñÇ å³ïñ³ëïáõÙ B-20 ¹³ëÇ µ»ïáÝáí</t>
    </r>
  </si>
  <si>
    <r>
      <rPr>
        <b/>
        <sz val="10"/>
        <rFont val="Arial Armenian"/>
        <family val="2"/>
      </rPr>
      <t xml:space="preserve">¸åñáóÇ Ñ³Ù³ßÇÝ³ñ³ñ³Ï³Ý ³ßË³ï³ÝùÝ»ñ 0,00 ÝÇßÇó ó³Íñ 
ÐáÕ³ÛÇÝ ³ßË³ï³ÝùÝ»ñ 
</t>
    </r>
    <r>
      <rPr>
        <sz val="9"/>
        <rFont val="Arial Armenian"/>
        <family val="2"/>
      </rPr>
      <t>III-ñ¹ Ï³ñ·Ç ·ñáõÝïÇ ù³Ý¹áõÙ ÷áëáñ³ÏáõÙ ¨ Ëñ³ÙáõÕÇÝ»ñáõÙ 0.6 ËÙ ß»ñ»÷Ç ï³ñáÕáõÃÛ³Ùµ ¿ùëÏ³í³ïáñáí  µ³ñÓ»Éáí ³íïáÇÝùÝ³Ã³÷Ç íñ³</t>
    </r>
  </si>
  <si>
    <r>
      <rPr>
        <b/>
        <sz val="9"/>
        <rFont val="Arial Armenian"/>
        <family val="2"/>
      </rPr>
      <t>ø³Ý¹Ù³Ý ³ßË³ï³ÝùÝ»ñ</t>
    </r>
    <r>
      <rPr>
        <sz val="9"/>
        <rFont val="Arial Armenian"/>
        <family val="2"/>
      </rPr>
      <t xml:space="preserve">
¶áÛáõÃÛáõÝ áõÝ»óáÕ Ï³éáõÛóÇ ù³Ý¹áõÙ     </t>
    </r>
  </si>
  <si>
    <r>
      <rPr>
        <b/>
        <sz val="9"/>
        <rFont val="Arial Armenian"/>
        <family val="2"/>
      </rPr>
      <t>¸åñáóÇ û¹³÷áËáõÃÛáõÝ  (-15˚)</t>
    </r>
    <r>
      <rPr>
        <sz val="9"/>
        <rFont val="Arial Armenian"/>
        <family val="2"/>
      </rPr>
      <t xml:space="preserve">
Ü»ñ³ÍÙ³Ý-³ñï³ÍÙ³Ý ë³ñù LÝ=1310Ù3/Å³Ù, L³=960Ù3/Å³Ù</t>
    </r>
  </si>
  <si>
    <t xml:space="preserve">Ü»ñ³ÍÙ³Ý-³ñï³ÍÙ³Ý ë³ñù LÝ=1310Ù3/Å³Ù, L³=960Ù3/Å³Ù,  áñÁ Éñ³Ï³½Ùí³Í ¿'
³) û¹³½ïÇã ÙáõïùÇ ¨ »ÉùÇ íñ³      2Ñ³ï
µ)û¹Ç åïïíáÕ é»Ïáõå»³ïáñ         1Ñ³ï
·) ¾É. ç»ñÙ³÷áË³Ý³ÏÇã 5,4 Ïíï/Å³Ù 1Ñ³ï
¹)Ý»ñ³ÍÙ³Ý û¹³ÙÕÇã LÝ=1310Ù3/Å³Ù, HÝ=250ä³
»)³ñï³ÍÙ³Ý û¹³ÙÕÇã L³ñ=960Ù3/Å³Ù, HÝ=200ä³
½) û¹Ç Ï³ñ·³íáñÇã ÷³Ï³ÝÝ»ñ ÙáõïùÇ ¨ »ÉùÇ  2Ñ³ï
¿) ×ÏáõÝ Ý»ñ¹Çñ    4Ñ³ï
Á)ÃñÃé³Ù»ÏáõëÇã   1ÏáÙåÉ»Ïï
Ã)³íïáÙ³ïÇÏ³ÛÇ ÏáÙåÉ»Ïï   1Ñ³ï
Å)³ÕÙÏ³ËÉ³óáõóÇã      1Ñ³ï                                                                                                                          </t>
  </si>
  <si>
    <t>Ü»ñ³ÍÙ³Ý ë³ñù LÝ=1470Ù3/Å³Ù,  áñÁ Éñ³Ï³½Ùí³Í ¿'                                                                                          ³) û¹³½ïÇã ÙáõïùÇ ¨ »ÉùÇ íñ³      2Ñ³ï
µ) ¾É. ç»ñÙ³÷áË³Ý³ÏÇã 16,2 Ïíï/Å³Ù 1Ñ³ï
·)Ý»ñ³ÍÙ³Ý û¹³ÙÕÇã È=1470ËÙ/Å HÝ=250ä³
¹) û¹Ç Ï³ñ·³íáñÇã ÷³Ï³Ý ÙáõïùÇ ¨ »ÉùÇ íñ³ 2Ñ³ï
»)×ÏáõÝ Ý»ñ¹ÇñÝ»ñ     2Ñ³ï
½)³ÕÙÏ³ËÉ³óáõóÇã
¿)ÃñÃé³Ù»ÏáõëÇã ë³ñù³íáñÙ³Ý ï³Ï
Á)³íïáÙ³ïÇÏ³ÛÇ ÏáÙåÉ»Ïï</t>
  </si>
  <si>
    <t xml:space="preserve">Ü»ñ³ÍÙ³Ý-³ñï³ÍÙ³Ý ë³ñù LÝ=2640Ù3/Å³Ù, L³=2640Ù3/Å³Ù,
áñÁ Éñ³Ï³½Ùí³Í ¿'
³) û¹³½ïÇã ÙáõïùÇ ¨ »ÉùÇ íñ³  2Ñ³ï
µ)û¹Ç åïïíáÕ é»Ïáõå»³ïáñ   1Ñ³ï
·) ¾É. ç»ñÙ³÷áË³Ý³ÏÇã 6 Ïíï/Å³Ù 1Ñ³ï
¹)Ý»ñ³ÍÙ³Ý û¹³ÙÕÇã È=2400ËÙ/Å  HÝ=250ä³
»)³ñï³ÍÙ³Ý û¹³ÙÕÇã L³ñ=2400Ù3/Å³Ù, HÝ=250ä³
½) û¹Ç Ï³ñ·³íáñÇã ÷³Ï³Ý ÙáõïùÇ ¨ »ÉùÇ íñ³  2Ñ³ï
¿) ×ÏáõÝ Ý»ñ¹ÇñÝ»ñ   4Ñ³ï
Á) ³ÕÙÏ³ËÉ³óáõóÇã
Ã) ÃñÃé³Ù»ÏáõëÇã ë³ñù³íáñÙ³Ý ï³Ï
Å) ³íïáÙ³ïÇÏ³ÛÇ ÏáÙåÉ»Ïï                            </t>
  </si>
  <si>
    <t xml:space="preserve">Ü»ñ³ÍÙ³Ý-³ñï³ÍÙ³Ý ë³ñù LÝ=5100Ù3/Å³Ù, L³=5100Ù3/Å³Ù,
áñÁ Éñ³Ï³½Ùí³Í ¿'    Éñ³Ï³½Ùí³Í ¿'
³) û¹³½ïÇã ÙáõïùÇ ¨ »ÉùÇ íñ³  2Ñ³ï
µ)û¹Ç åïïíáÕ é»Ïáõå»ñ³ïáñ
·) ¾É. ç»ñÙ³÷áË³Ý³ÏÇã 7,5 Ïíï/Å³Ù 1Ñ³ï
¹)Ý»ñ³ÍÙ³Ý û¹³ÙÕÇã ÈÝ=5100Ù3/Å³Ù   H=250å³
»)³ñï³ÍÙ³Ý û¹³ÙÕÇã È³=5100Ù3/Å³Ù,  H=400å³
½) û¹Ç Ï³ñ·³íáñÇã ÷³Ï³Ý ÙáõïùÇ ¨ »ÉùÇ íñ³
¿) ×ÏáõÝ Ý»ñ¹ÇñÝ»ñ   4Ñ³ï
Á) Ó³ÛÝ³ËÉ³óáõóÇã ÙáõïùÇ ¨ »ÉùÇ 2Ñ³ï
Ã) ÃñÃé³Ù»ÏáõëÇã ë³ñù³íáñÙ³Ý ï³Ï
Å) ³íïáÙ³ïÇÏ³ÛÇ ÏáÙåÉ»Ïï
Ç) ³ÕÙÏ³ËÉ³óáõóÇã  </t>
  </si>
  <si>
    <r>
      <rPr>
        <b/>
        <sz val="9"/>
        <rFont val="Arial Armenian"/>
        <family val="2"/>
      </rPr>
      <t>¸åñáóÇ ë³éÁ ¨ ï³ù çñ³Ù³ï³Ï³ñ³ñáõÙ</t>
    </r>
    <r>
      <rPr>
        <sz val="9"/>
        <rFont val="Arial Armenian"/>
        <family val="2"/>
      </rPr>
      <t xml:space="preserve">
äáÕå³ïÛ³ ¿É.»é³Ïóí³Í ËáÕáí³Ï Ǿ50 (57x3.0)ÙÙ</t>
    </r>
  </si>
  <si>
    <r>
      <rPr>
        <b/>
        <sz val="9"/>
        <rFont val="Arial Armenian"/>
        <family val="2"/>
      </rPr>
      <t>¸åñáóÇ Ññ¹»Ñ³Ù³ñÙ³Ý Ñ³Ù³Ï³ñ·</t>
    </r>
    <r>
      <rPr>
        <sz val="9"/>
        <rFont val="Arial Armenian"/>
        <family val="2"/>
      </rPr>
      <t xml:space="preserve">
äáÕå³ïÛ³ ¿É. »é³Ïóí³Í ËáÕáí³Ï ö65(76x3.5) ÙÙ</t>
    </r>
  </si>
  <si>
    <r>
      <rPr>
        <b/>
        <sz val="9"/>
        <rFont val="Arial Armenian"/>
        <family val="2"/>
      </rPr>
      <t>¸åñáóÇ Ï»Ýó³Õ³ÛÇÝ ÏáÛáõÕÇ</t>
    </r>
    <r>
      <rPr>
        <sz val="9"/>
        <rFont val="Arial Armenian"/>
        <family val="2"/>
      </rPr>
      <t xml:space="preserve">
æñ³ëáõÛ½  Гном 10-10 G=10ËÙ/Å,  H=10Ù,  N=1,1Ïíï åáÙå, Ï³Ù Ñ³Ù³ñÅ»ù</t>
    </r>
  </si>
  <si>
    <r>
      <rPr>
        <b/>
        <sz val="9"/>
        <rFont val="Arial Armenian"/>
        <family val="2"/>
      </rPr>
      <t>ê²ðø²ìàðàôØÜºðÆ ²ðÄºøÀ</t>
    </r>
    <r>
      <rPr>
        <sz val="9"/>
        <rFont val="Arial Armenian"/>
        <family val="2"/>
      </rPr>
      <t xml:space="preserve">
æñ³ëáõÛ½ åáÙå Гном 10-10 G=10ËÙ/Å,  H=10Ù,  N=1,1Ïíï, Ï³Ù Ñ³Ù³ñÅ»ù </t>
    </r>
  </si>
  <si>
    <r>
      <rPr>
        <b/>
        <sz val="9"/>
        <rFont val="Arial Armenian"/>
        <family val="2"/>
      </rPr>
      <t>ê²ðø²ìàðàôØÜºðÆ ²ðÄºøÀ</t>
    </r>
    <r>
      <rPr>
        <sz val="9"/>
        <rFont val="Arial Armenian"/>
        <family val="2"/>
      </rPr>
      <t xml:space="preserve">
äáÙå³ÛÇÝ Ñ³Ù³Ï³ñ·, µ³ÕÏ³ó³Í 4 åáÙå»ñÇó, áñáÝóÇó 2-Á ³ßË³ïáõÙ »Ý çñ³Ù³ï³Ï³ñ³ñÙ³Ý Ï³ñÇùÝ»ñÇ Ñ³Ù³ñ, ÙÛáõë 2-Á Ññ¹»ÑÇ ¹»åùáõÙ   WILO SiBoost Smart 4 Helix VE 404  Q=5É/íñÏ H=30 N=4x0,75Ïíï 3ý³½. 400v</t>
    </r>
  </si>
  <si>
    <r>
      <rPr>
        <b/>
        <sz val="9"/>
        <rFont val="Arial Armenian"/>
        <family val="2"/>
      </rPr>
      <t>æñ³Ù³ï³Ï³ñ³ñÙ³Ý ¨ Ññ¹»Ñ³Ù³ñÙ³Ý åáÙå³Ï³Û³Ý</t>
    </r>
    <r>
      <rPr>
        <sz val="9"/>
        <rFont val="Arial Armenian"/>
        <family val="2"/>
      </rPr>
      <t xml:space="preserve">
äáÙå³ÛÇÝ Ñ³Ù³Ï³ñ·, µ³ÕÏ³ó³Í 4 åáÙå»ñÇó, áñáÝóÇó 2-Á ³ßË³ïáõÙ »Ý çñ³Ù³ï³Ï³ñ³ñÙ³Ý Ï³ñÇùÝ»ñÇ Ñ³Ù³ñ, ÙÛáõë 2-Á Ññ¹»ÑÇ ¹»åùáõÙ   WILO SiBoost Smart 4 Helix VE 404  Q=5É/íñÏ H=30 N=4x0,75Ïíï 3ý³½. 400v, Ï³Ù Ñ³Ù³ñÅ»ù</t>
    </r>
  </si>
  <si>
    <r>
      <rPr>
        <b/>
        <sz val="10"/>
        <rFont val="Arial Armenian"/>
        <family val="2"/>
      </rPr>
      <t xml:space="preserve">Î³Ãë³Û³ï³Ý ë³ñù³íáñáõÙ
</t>
    </r>
    <r>
      <rPr>
        <sz val="9"/>
        <rFont val="Arial Armenian"/>
        <family val="2"/>
      </rPr>
      <t>²íïáÙ³ï³óí³Í çñ³ÛÇÝ ¾É»ÏïñáÏ³Ãë³ Северянин Q=120Ïíï  (2-Á ³ßË³ïáÕ)</t>
    </r>
  </si>
  <si>
    <r>
      <rPr>
        <b/>
        <sz val="10"/>
        <rFont val="Arial Armenian"/>
        <family val="2"/>
      </rPr>
      <t xml:space="preserve">ê²ðø²ìàðàôØÜºð
Î³Ãë³Û³ï³Ý ë³ñù³íáñáõÙ
</t>
    </r>
    <r>
      <rPr>
        <sz val="9"/>
        <rFont val="Arial Armenian"/>
        <family val="2"/>
      </rPr>
      <t>²íïáÙ³ï³óí³Í çñ³ÛÇÝ ¾É»ÏïñáÏ³Ãë³ Северянин Q=120Ïíï  (2-Á ³ßË³ïáÕ)</t>
    </r>
  </si>
  <si>
    <r>
      <rPr>
        <b/>
        <sz val="9"/>
        <rFont val="Arial Armenian"/>
        <family val="2"/>
      </rPr>
      <t xml:space="preserve">Î³Ãë³Û³ï³Ý ¨ åáÙå³Ï³Û³ÝÇ  ¿É.ë³ñù³íáñáõÙÝ»ñ
Î³Ãë³Û³ï³Ý ¿É.ë³ñù³íáñáõÙÝ»ñ
</t>
    </r>
    <r>
      <rPr>
        <sz val="9"/>
        <rFont val="Arial Armenian"/>
        <family val="2"/>
      </rPr>
      <t>´³ßËÇã í³Ñ³Ý  åÉ³ëïÇÏ  36Ùá¹áõÉÇ Ñ³Ù³ñ  IP44</t>
    </r>
  </si>
  <si>
    <r>
      <rPr>
        <b/>
        <sz val="9"/>
        <rFont val="Arial Armenian"/>
        <family val="2"/>
      </rPr>
      <t>¾É.áõÅ³ÛÇÝ ë³ñù³íáñáõÙ, ëÝáÕ ·Í»ñ</t>
    </r>
    <r>
      <rPr>
        <sz val="9"/>
        <rFont val="Arial Armenian"/>
        <family val="2"/>
      </rPr>
      <t xml:space="preserve">
Ü»ñ³ÝóÙ³Ý í³Ñ³Ý Ù»ï³Õ³Ï³Ý  IP44 1800x630x450ÙÙ (Ý»ñ³éÛ³É ¿É. ÙáÝï³Å³ÛÇÝ ÝÛáõÃ»ñÁ)</t>
    </r>
  </si>
  <si>
    <r>
      <rPr>
        <b/>
        <sz val="9"/>
        <rFont val="Arial Armenian"/>
        <family val="2"/>
      </rPr>
      <t xml:space="preserve"> ¸åñáóÇ ¾É»Ïïñ³Éáõë³íáñáõÙ </t>
    </r>
    <r>
      <rPr>
        <sz val="9"/>
        <rFont val="Arial Armenian"/>
        <family val="2"/>
      </rPr>
      <t xml:space="preserve">
²é³ëï³ÕÇ LED Éáõë³ïáõ  33íï IP20  3000-4000K </t>
    </r>
  </si>
  <si>
    <r>
      <rPr>
        <b/>
        <sz val="9"/>
        <rFont val="Arial Armenian"/>
        <family val="2"/>
      </rPr>
      <t xml:space="preserve"> ¸åñáóÇ ¾É.áõÅ³ÛÇÝ ë³ñù³íáñáõÙ  (ú¹³÷áËáõÃÛáõÝ ) 
ú¹³÷áËáõÃÛ³Ý ¿É.áõÅ³ÛÇÝ ë³ñù³íáñáõÙ                                                                          </t>
    </r>
    <r>
      <rPr>
        <sz val="9"/>
        <rFont val="Arial Armenian"/>
        <family val="2"/>
      </rPr>
      <t>´³ßËÇã í³Ñ³Ý  24Ùá¹áõÉÇ Ñ³Ù³ñ  IP44</t>
    </r>
  </si>
  <si>
    <r>
      <rPr>
        <b/>
        <sz val="9"/>
        <rFont val="Arial Armenian"/>
        <family val="2"/>
      </rPr>
      <t>ì³ñ¹³ÏÝ»ñÇ ó³Ýó, µ³ßËÇã í³Ñ³ÝÝ»ñ  (¹åñáó, ëåáñï¹³ÑÉÇ×, Ñ³Ý¹ÇëáõÃÛáõÝÝ»ñÇ ëñ³Ñ)</t>
    </r>
    <r>
      <rPr>
        <sz val="9"/>
        <rFont val="Arial Armenian"/>
        <family val="2"/>
      </rPr>
      <t xml:space="preserve">
ì³ñ¹³Ï Ù»Ïëï»Õ³ÝÇ, ÑáÕ³ÝóíáÕ ÏáÝï³Ïïáí  250í 16²</t>
    </r>
  </si>
  <si>
    <r>
      <rPr>
        <b/>
        <sz val="9"/>
        <rFont val="Arial Armenian"/>
        <family val="2"/>
      </rPr>
      <t>æñ³Ñ»é³óÙ³Ý Ñ³Ù³Ï³ñ·Ç Ñ³Ï³ë³é»óÙ³Ý Ù³ÉáõË³ÛÇÝ ó³Ýó</t>
    </r>
    <r>
      <rPr>
        <sz val="9"/>
        <rFont val="Arial Armenian"/>
        <family val="2"/>
      </rPr>
      <t xml:space="preserve">
´³ßËÇã í³Ñ³Ý  24Ùá¹áõÉÇ Ñ³Ù³ñ</t>
    </r>
  </si>
  <si>
    <r>
      <rPr>
        <b/>
        <sz val="10"/>
        <rFont val="Arial Armenian"/>
        <family val="2"/>
      </rPr>
      <t xml:space="preserve">ÐáÕ³ÝóÙ³Ý ó³Ýó  ¨ ß³ÝÃ³å³ßïå³ÝáõÃÛáõÝ      
ÐáÕ³óÙ³Ý ó³Ýó
</t>
    </r>
    <r>
      <rPr>
        <sz val="9"/>
        <rFont val="Arial Armenian"/>
        <family val="2"/>
      </rPr>
      <t xml:space="preserve">¶ñáõÝïÇ ù³Ý¹áõÙ Ëñ³ÙáõÕáõÙ Ó»éùáí </t>
    </r>
  </si>
  <si>
    <r>
      <rPr>
        <b/>
        <sz val="9"/>
        <rFont val="Arial Armenian"/>
        <family val="2"/>
      </rPr>
      <t>Ðñ¹»ÑÇ ³Ñ³½³Ý·Ù³Ý Ñ³Ù³Ï³ñ·</t>
    </r>
    <r>
      <rPr>
        <sz val="9"/>
        <rFont val="Arial Armenian"/>
        <family val="2"/>
      </rPr>
      <t xml:space="preserve">
Ընդունիչ հսկիչ սարք Рубеж -2ОП R3 Ï³Ù Ñ³Ù³ñÅ»ù</t>
    </r>
  </si>
  <si>
    <r>
      <rPr>
        <b/>
        <sz val="9"/>
        <rFont val="Arial Armenian"/>
        <family val="2"/>
      </rPr>
      <t xml:space="preserve">î»ë³ÑëÏÙ³Ý  Ñ³Ù³Ï³ñ· </t>
    </r>
    <r>
      <rPr>
        <sz val="9"/>
        <rFont val="Arial Armenian"/>
        <family val="2"/>
      </rPr>
      <t xml:space="preserve">
Ստացիոնար IP 4MP տեսախցիկ ներսի օգտագործման  Hikvision DS-2CD1343G0-I Ï³Ù Ñ³Ù³ñÅ»ù</t>
    </r>
  </si>
  <si>
    <r>
      <rPr>
        <b/>
        <sz val="9"/>
        <rFont val="Arial Armenian"/>
        <family val="2"/>
      </rPr>
      <t>¼³Ý·Ç ¨ Å³Ù³óáõÛóÇ Ñ³Ù³Ï³ñ·</t>
    </r>
    <r>
      <rPr>
        <sz val="9"/>
        <rFont val="Arial Armenian"/>
        <family val="2"/>
      </rPr>
      <t xml:space="preserve">
"Ղեկավարող" ժամացույց-կայան ЧС-2-06-ШКОЛА</t>
    </r>
  </si>
  <si>
    <r>
      <rPr>
        <b/>
        <sz val="9"/>
        <rFont val="Arial Armenian"/>
        <family val="2"/>
      </rPr>
      <t>Â³ùëïáóÇ ·»ïÝ³ÝóáõÕÇ</t>
    </r>
    <r>
      <rPr>
        <sz val="9"/>
        <rFont val="Arial Armenian"/>
        <family val="2"/>
      </rPr>
      <t xml:space="preserve">
III-ñ¹ Ï³ñ·Ç ·ñáõÝïÇ Ùß³ÏáõÙ ÷áëáñ³ÏáõÙ 0.5 ËÙ ß»ñ»÷Ç ï³ñáÕáõÃÛ³Ùµ ¿ùëÏ³í³ïáñáí  ÏáÕÉÇóù</t>
    </r>
  </si>
  <si>
    <r>
      <rPr>
        <b/>
        <sz val="9"/>
        <rFont val="Arial Armenian"/>
        <family val="2"/>
      </rPr>
      <t>Èñ³Ï³½Ù ïñ³ÝëýáñÙ³ïáñ³ÛÇÝ  »ÝÃ³Ï³Û³Ý Èîº</t>
    </r>
    <r>
      <rPr>
        <sz val="9"/>
        <rFont val="Arial Armenian"/>
        <family val="2"/>
      </rPr>
      <t xml:space="preserve">
²íïáÙ³ï-³Ýç³ïÇã »é³µ¨»é  500A, ï»Õ³¹ñí³Í Èîº-Ç ËóáõÙ  </t>
    </r>
  </si>
  <si>
    <r>
      <rPr>
        <b/>
        <sz val="9"/>
        <rFont val="Arial Armenian"/>
        <family val="2"/>
      </rPr>
      <t>Ü»ñï³ñ³Íù³ÛÇÝ ó³Íñ É³ñÙ³Ý 0,4 Ïí û¹³ÛÇÝ ·ÍÇ ï»Õ³÷áËáõÙ</t>
    </r>
    <r>
      <rPr>
        <sz val="9"/>
        <rFont val="Arial Armenian"/>
        <family val="2"/>
      </rPr>
      <t xml:space="preserve">
ö³ÛïÇó Ñ»Ý³ëÛáõÝ»ñÇ ³å³ÙáÝï³ÅáõÙ </t>
    </r>
  </si>
  <si>
    <r>
      <rPr>
        <b/>
        <sz val="9"/>
        <rFont val="Arial Armenian"/>
        <family val="2"/>
      </rPr>
      <t>Ü»ñï³ñ³Íù³ÛÇÝ ó³Íñ É³ñÙ³Ý 0,4Ïí Ù³ÉáõË³ÛÇÝ ·ÇÍ</t>
    </r>
    <r>
      <rPr>
        <sz val="9"/>
        <rFont val="Arial Armenian"/>
        <family val="2"/>
      </rPr>
      <t xml:space="preserve">
Ø³ÉáõË áõÅ³ÛÇÝ, ³ÉÛáõÙÇÝÇó 1.0Ïì  AВВГ-1,0 4x150ÙÙ2 Ïïñí³Íùáí </t>
    </r>
  </si>
  <si>
    <r>
      <rPr>
        <b/>
        <sz val="9"/>
        <rFont val="Arial Armenian"/>
        <family val="2"/>
      </rPr>
      <t>ê²ðø²ìàðàôØÜºð</t>
    </r>
    <r>
      <rPr>
        <sz val="9"/>
        <rFont val="Arial Armenian"/>
        <family val="2"/>
      </rPr>
      <t xml:space="preserve">
²ñ¨³ÛÇÝ í³Ñ³Ý  550íï Ñ½áñáõÃÛ³Ùµ 2279x1134x35ÙÙ ã³÷»ñáí</t>
    </r>
  </si>
  <si>
    <r>
      <rPr>
        <b/>
        <sz val="9"/>
        <rFont val="Arial Armenian"/>
        <family val="2"/>
      </rPr>
      <t>²ñ¨³ÛÇÝ üáïáíáÉï³ÛÇÝ Ï³Û³Ý</t>
    </r>
    <r>
      <rPr>
        <sz val="9"/>
        <rFont val="Arial Armenian"/>
        <family val="2"/>
      </rPr>
      <t xml:space="preserve">
²ñ¨³ÛÇÝ í³Ñ³Ý  550íï Ñ½áñáõÃÛ³Ùµ 2279x1134x35ÙÙ ã³÷»ñáí</t>
    </r>
  </si>
  <si>
    <r>
      <rPr>
        <b/>
        <sz val="10"/>
        <rFont val="Arial Armenian"/>
        <family val="2"/>
      </rPr>
      <t>²ñï³ùÇÝ çñ³·ÇÍ
1. æñ³Ù³ï³Ï³ñÙ³Ý ³ñï³ùÇÝ ó³Ýó</t>
    </r>
    <r>
      <rPr>
        <sz val="9"/>
        <rFont val="Arial Armenian"/>
        <family val="2"/>
      </rPr>
      <t xml:space="preserve">
</t>
    </r>
    <r>
      <rPr>
        <b/>
        <sz val="9"/>
        <rFont val="Arial Armenian"/>
        <family val="2"/>
      </rPr>
      <t>1. 1 ÐáÕ³ÛÇÝ ³ßË³ï³ÝùÝ»ñ</t>
    </r>
    <r>
      <rPr>
        <sz val="9"/>
        <rFont val="Arial Armenian"/>
        <family val="2"/>
      </rPr>
      <t xml:space="preserve">
III-ñ¹ Ï³ñ·Ç ·ñáõÝïÝ»ñÇ  ù³Ý¹áõÙ Ëñ³ÙáõÕÇÝ»ñáõÙ  0.25Ù3  ß»ñ»÷Ç ï³ñáÕáõÃÛ³Ùµ  ¿ùëÏ³í³ïáñáí,  ÏáÕÉÇóù</t>
    </r>
  </si>
  <si>
    <r>
      <rPr>
        <b/>
        <sz val="9"/>
        <rFont val="Arial Armenian"/>
        <family val="2"/>
      </rPr>
      <t>ê²ðø²ìàðàôØÜºð</t>
    </r>
    <r>
      <rPr>
        <sz val="9"/>
        <rFont val="Arial Armenian"/>
        <family val="2"/>
      </rPr>
      <t xml:space="preserve">
Ø³ùñÙ³Ý Ï³Û³Ý</t>
    </r>
    <r>
      <rPr>
        <sz val="10"/>
        <rFont val="Arial Armenian"/>
        <family val="2"/>
      </rPr>
      <t xml:space="preserve"> Топас-100</t>
    </r>
  </si>
  <si>
    <r>
      <rPr>
        <b/>
        <sz val="9"/>
        <rFont val="Arial Armenian"/>
        <family val="2"/>
      </rPr>
      <t>Î»Ýó³Õ³ÛÇÝ ÏáÛáõÕáõ µ³Ï³ÛÇÝ ó³Ýó</t>
    </r>
    <r>
      <rPr>
        <sz val="9"/>
        <rFont val="Arial Armenian"/>
        <family val="2"/>
      </rPr>
      <t xml:space="preserve">
Топас-100 Ù³ùñÙ³Ý Ï³Û³ÝÇ ï»Õ³¹ñáõÙ ÷áëÇ Ù»ç ¨ ÏáÛáõÕ³·ÍÇ ÙÇ³óáõÙ </t>
    </r>
    <r>
      <rPr>
        <sz val="10"/>
        <rFont val="Arial Armenian"/>
        <family val="2"/>
      </rPr>
      <t xml:space="preserve"> </t>
    </r>
  </si>
  <si>
    <r>
      <rPr>
        <b/>
        <sz val="9"/>
        <rFont val="Arial Armenian"/>
        <family val="2"/>
      </rPr>
      <t>Î³Ý³ã ï³ñ³ÍùÝ»ñÇ áéá·Ù³Ý ó³Ýó ¨ é»½»ñíáõ³ñ</t>
    </r>
    <r>
      <rPr>
        <sz val="9"/>
        <rFont val="Arial Armenian"/>
        <family val="2"/>
      </rPr>
      <t xml:space="preserve">
III-ñ¹ Ï³ñ·Ç ·ñáõÝïÝ»ñÇ ù³Ý¹áõÙ Ëñ³ÙáõÕáõÙ 0.25Ù3  ß»ñ»÷Ç ï³ñáÕáõÃÛ³Ùµ  ¿ùëÏ³í³ïáñáí,  ÏáÕÉÇóù</t>
    </r>
  </si>
  <si>
    <r>
      <rPr>
        <b/>
        <sz val="9"/>
        <rFont val="Arial Armenian"/>
        <family val="2"/>
      </rPr>
      <t>ê²ðø²ìàðàôØÜºðÆ ²ðÄºøÀ</t>
    </r>
    <r>
      <rPr>
        <sz val="9"/>
        <rFont val="Arial Armenian"/>
        <family val="2"/>
      </rPr>
      <t xml:space="preserve">
æñ³ëáõÛ½ åáÙå Гном 16-16 G=16ËÙ/Å,  H=16Ù,  N=2,2Ïíï</t>
    </r>
  </si>
  <si>
    <t xml:space="preserve">ÜáõÛÝÇ ï»Õ³÷áËáõÙ  3 ÏÙ Ñ»é³íáñáõÃÛ³Ý íñ³ ¹»åÇ ûµ»Ïï   </t>
  </si>
  <si>
    <r>
      <rPr>
        <b/>
        <sz val="9"/>
        <rFont val="Arial Armenian"/>
        <family val="2"/>
      </rPr>
      <t>æ»ñÙáó</t>
    </r>
    <r>
      <rPr>
        <sz val="9"/>
        <rFont val="Arial Armenian"/>
        <family val="2"/>
      </rPr>
      <t xml:space="preserve">
III-ñ¹ Ï³ñ·Ç ·ñáõÝïÝ»ñÇ ù³Ý¹áõÙ Ëñ³ÙáõÕÇÝ»ñáõÙ  Ó»éùáí</t>
    </r>
  </si>
  <si>
    <r>
      <rPr>
        <b/>
        <sz val="9"/>
        <rFont val="Arial Armenian"/>
        <family val="2"/>
      </rPr>
      <t>î³ñ³ÍùÇ ³ñï³ùÇÝ Éáõë³íáñáõÙ</t>
    </r>
    <r>
      <rPr>
        <sz val="9"/>
        <rFont val="Arial Armenian"/>
        <family val="2"/>
      </rPr>
      <t xml:space="preserve">
Ð»Ý³ëÛ³Ý Ù»ï³Õ³Ï³Ý ËáÕáí³ÏÝ»ñÇó  Ñ=8Ù Ó=3ÙÙ (ëïáñ·»ïÝÛ³ Ñ=2Ù ö159ÙÙ, í»ñ·»ïÝÛ³ Ñ=3,5Ù ö159ÙÙ, Ñ=4,5Ù ö133ÙÙ)</t>
    </r>
  </si>
  <si>
    <r>
      <rPr>
        <b/>
        <sz val="9"/>
        <rFont val="Arial Armenian"/>
        <family val="2"/>
      </rPr>
      <t>ò³ÝÏ³å³ï</t>
    </r>
    <r>
      <rPr>
        <sz val="9"/>
        <rFont val="Arial Armenian"/>
        <family val="2"/>
      </rPr>
      <t xml:space="preserve">
¶ñáõÝïÝ»ñÇ ù³Ý¹áõÙ ÷áë»ñáõÙ  Ó»éùáí</t>
    </r>
  </si>
  <si>
    <r>
      <rPr>
        <b/>
        <sz val="9"/>
        <rFont val="Arial Armenian"/>
        <family val="2"/>
      </rPr>
      <t>´³ñ»Ï³ñ·áõÙ
ø³Ý¹Ù³Ý ³ßË³ï³ÝùÝ»ñ</t>
    </r>
    <r>
      <rPr>
        <sz val="9"/>
        <rFont val="Arial Armenian"/>
        <family val="2"/>
      </rPr>
      <t xml:space="preserve">
´áõë³ÑáÕÇ ù³Ý¹áõÙ, 0.6ËÙ ¾ùëÏ³í³ïáñáí,   µ³ñÓ»Éáí  ³íïáÇÝùÝ³Ã³÷Ç íñ³</t>
    </r>
  </si>
  <si>
    <r>
      <rPr>
        <b/>
        <sz val="9"/>
        <rFont val="Arial Armenian"/>
        <family val="2"/>
      </rPr>
      <t>Î³Ý³ã³å³ïáõÙ</t>
    </r>
    <r>
      <rPr>
        <sz val="9"/>
        <rFont val="Arial Armenian"/>
        <family val="2"/>
      </rPr>
      <t xml:space="preserve">
öáë»ñÇ å³ïñ³ëïáõÙ Ó»éùáí  Í³é»ñ ïÝÏ»Éáõ Ñ³Ù³ñ </t>
    </r>
  </si>
  <si>
    <t>ÀÜ¸Ð²ÜàôðÀ Ü²Ê²Ð²Þìàì</t>
  </si>
  <si>
    <t>էլ․ ցանցին միացման տեխնիկական պայմանի վճար</t>
  </si>
  <si>
    <t>Ընդամենը</t>
  </si>
  <si>
    <t>ԱԱՀ</t>
  </si>
  <si>
    <t>Ընդամենը ամբողջը՝ ներառյալ ԱԱՀ-ն</t>
  </si>
  <si>
    <t xml:space="preserve">ÐÇÙÝ³ï³Ï³ÛÇÝ ¨ Ñ³ñÃ»óÙ³Ý ß»ñïÇ å³ïñ³ëïáõÙ 100ÙÙ Ñ³ëï. ³í³½³-Ïáå×³ÛÇÝ Ë³éÝáõñ¹Çó </t>
  </si>
  <si>
    <t>Арматура ö8A240C</t>
  </si>
  <si>
    <t>Арматура ö12A500C</t>
  </si>
  <si>
    <t>Арматура ö16A500C</t>
  </si>
  <si>
    <t>Арматура ö18A500C</t>
  </si>
  <si>
    <t>Арматура ö20, 22A500C</t>
  </si>
  <si>
    <t>Арматура ö10A500C</t>
  </si>
  <si>
    <t>Арматура ö14A500C</t>
  </si>
  <si>
    <t>Арматура ö8A500C</t>
  </si>
  <si>
    <t>Арматура ö22A500C</t>
  </si>
  <si>
    <t>Арматура ö 8A240</t>
  </si>
  <si>
    <t>Арматура ö20A500C</t>
  </si>
  <si>
    <t>Арматура ö25A500C</t>
  </si>
  <si>
    <t>Арматура ö6A240C</t>
  </si>
  <si>
    <t>Арматура ö6A240</t>
  </si>
  <si>
    <t>Арматура ö8, 10A240</t>
  </si>
  <si>
    <t>Арматура ö8A240</t>
  </si>
  <si>
    <t>Арматура ö6, ö8A240</t>
  </si>
  <si>
    <t>Арматура ö12, ö16, ö18A500C</t>
  </si>
  <si>
    <t>Арматура ö6A240, ö8A240</t>
  </si>
  <si>
    <t>Арматура ö6A240, ö8A500</t>
  </si>
  <si>
    <t>Арматура ö10, 12A500C</t>
  </si>
  <si>
    <t>Арматура ö6A240, 12A500C</t>
  </si>
  <si>
    <t>Арматура 12A500C</t>
  </si>
  <si>
    <t>Арматура  ö8A240</t>
  </si>
  <si>
    <t>Арматура  ö8A500C</t>
  </si>
  <si>
    <t>Разборка ж/бетонных фундаментов</t>
  </si>
  <si>
    <t>Разборка металлопластовых окон и складирование</t>
  </si>
  <si>
    <t>Разборка металлопластовых дверей и складирование</t>
  </si>
  <si>
    <t>Погрузка строймусора на автосамосвалы экскаватором</t>
  </si>
  <si>
    <t>Вывоз строймусора на 2км</t>
  </si>
  <si>
    <t>м3</t>
  </si>
  <si>
    <t xml:space="preserve"> м3</t>
  </si>
  <si>
    <t>м2</t>
  </si>
  <si>
    <t xml:space="preserve"> м2</t>
  </si>
  <si>
    <t xml:space="preserve"> м2 ÑáñÇ½áÝ³Ï³Ý</t>
  </si>
  <si>
    <t xml:space="preserve"> м2 áõÕ. åñá»Ïó.</t>
  </si>
  <si>
    <t>п.м.</t>
  </si>
  <si>
    <t>п.м..</t>
  </si>
  <si>
    <t xml:space="preserve">п.м. </t>
  </si>
  <si>
    <t>п.м.2</t>
  </si>
  <si>
    <t>Вывоз на 1км (складирование и в дальнейшем использовать для газонов и теплицы)</t>
  </si>
  <si>
    <t>Կազմեց                                 Գ, Սմբատյան</t>
  </si>
  <si>
    <t>²È´àØ 5
Ì³í³É³Ã»ñÃ Ü³Ë³Ñ³ßÇí</t>
  </si>
  <si>
    <t>ПРОЕКТ ОБЩЕОБРАЗОВАТЕЛЬНОГО КОМПЛЕКСА НА 200 УЧЕНИКОВ И ДЕТСАДА НА 2 ГРУППЫ В СЕЛЕ ГОШ ОБЩИНЫ ДИЛИЖАН ТАВУШСКОГО МАРЗА  РА</t>
  </si>
  <si>
    <t xml:space="preserve"> Наименование работ</t>
  </si>
  <si>
    <t xml:space="preserve">ед изм  </t>
  </si>
  <si>
    <t xml:space="preserve">кол-во </t>
  </si>
  <si>
    <t xml:space="preserve">стоим един изм </t>
  </si>
  <si>
    <t>Итого</t>
  </si>
  <si>
    <t xml:space="preserve">тыс. драм  </t>
  </si>
  <si>
    <t xml:space="preserve">ВЕДОМОСТЬ ОБЬЕМОВ РАБОТ </t>
  </si>
  <si>
    <t xml:space="preserve">Устройство ж/бетонной плиты пола из бетона B -12,5 </t>
  </si>
  <si>
    <t xml:space="preserve">Базальтовая арматура  Փ6мм </t>
  </si>
  <si>
    <t>Устройство бутобетонной подготовки под фундаменты из бетона B -7,5</t>
  </si>
  <si>
    <t xml:space="preserve">Устройство бетонной подготовки под фундаменты из бетона B -7,5 </t>
  </si>
  <si>
    <t>Устройство монолитных ж/бетонных ленточных фундаментов из бетона  B-20.</t>
  </si>
  <si>
    <t>Вывоз излишнего грунта</t>
  </si>
  <si>
    <t>Уплотнение грунта пневматическими трамбовками</t>
  </si>
  <si>
    <t>Обратная засыпка грунта вручную, с уплотнением</t>
  </si>
  <si>
    <t>Обратная засыпка грунта бульдозером</t>
  </si>
  <si>
    <t>Ä³å³í»Ý ³Ùñ³ÏÙ³Ý  Л 204</t>
  </si>
  <si>
    <t>Разработка грунта в карьере экскаватором емкостью ковша 0,6м3, с погрузкой на самосвалы для обратной засыпки</t>
  </si>
  <si>
    <t>Погрузка грунта на бадью и спуск в котлован  краном</t>
  </si>
  <si>
    <t xml:space="preserve">Устройство шебеничной подготовки под фундаменты </t>
  </si>
  <si>
    <t>Устройство защитного слоя из бетона класс B -12.5</t>
  </si>
  <si>
    <t>Устройство гидроизоляции из бентонитовых матах</t>
  </si>
  <si>
    <t>Устройство фундаментной плиты из бетона класса B -20 W6</t>
  </si>
  <si>
    <t>Установка закладных деталей из стального листа толщиной 16 мм.</t>
  </si>
  <si>
    <t>Устройство монолитных жл/бетонных колонн из бетона класса B-20</t>
  </si>
  <si>
    <t>Устройство монолитных жл/бетонных колонн из бетона класса B-20 W6</t>
  </si>
  <si>
    <t>Устройство гидроизоляции из бентонитовых матах стен и колонн</t>
  </si>
  <si>
    <t>Устройство защитного слоя из бетона класс B -12.5 стен и колонн</t>
  </si>
  <si>
    <t>Гидроизоляционный шнур иэ бентанита</t>
  </si>
  <si>
    <t>Гидроизоляционная полимерная лента шириной 300мм</t>
  </si>
  <si>
    <t>Устройство монолитных ж/бетонного ригелей из бетона B-20.</t>
  </si>
  <si>
    <t>Устройство монолитных ж/бетонных диафрагм из бетона класса В-20.</t>
  </si>
  <si>
    <t>Устройство монолитных ж/бетонных диафрагм из бетона класса В-20 W6</t>
  </si>
  <si>
    <t>Устройство бетонных фундаментов из бетона класса В-15</t>
  </si>
  <si>
    <t>Устройство бетонных фундаментов и лестниц на отм. -3,3 из бетона марки В-7,5.</t>
  </si>
  <si>
    <t>Устройство бетонных каналов (пол, стены) из бетона В-7,5.</t>
  </si>
  <si>
    <t>Устройство бетонных ступенчатых площадок под скамейки зрительного зала из бетона В-7,5.</t>
  </si>
  <si>
    <t>Защитный слой из плантера</t>
  </si>
  <si>
    <t>Устройство ж/бетоной фундаментной плиты из бетона  В-20 W6.</t>
  </si>
  <si>
    <t>Устройство монолитных ж/бетонных стен П-1---П-3 толщ 150мм из бетона В-20  W6</t>
  </si>
  <si>
    <r>
      <rPr>
        <b/>
        <sz val="11"/>
        <rFont val="Arial Armenian"/>
        <family val="2"/>
      </rPr>
      <t xml:space="preserve"> Разборочные работы </t>
    </r>
    <r>
      <rPr>
        <sz val="11"/>
        <rFont val="Arial Armenian"/>
        <family val="2"/>
      </rPr>
      <t xml:space="preserve">
Разборка существующих зданий  </t>
    </r>
  </si>
  <si>
    <r>
      <rPr>
        <b/>
        <sz val="11"/>
        <rFont val="Arial Armenian"/>
        <family val="2"/>
      </rPr>
      <t xml:space="preserve">Общестроительные  работы школы ниже отметки 0,00
Земляные работы
</t>
    </r>
    <r>
      <rPr>
        <sz val="11"/>
        <rFont val="Arial Armenian"/>
        <family val="2"/>
      </rPr>
      <t>Разработка растительного грунта III гр.  экскаватором емкостью ковша 0,6м3 с погрузкой н автосамосвалы</t>
    </r>
  </si>
  <si>
    <r>
      <rPr>
        <b/>
        <sz val="11"/>
        <rFont val="Arial Armenian"/>
        <family val="2"/>
      </rPr>
      <t xml:space="preserve">Ж/бетонные конструкции ниже отметки 0,00  </t>
    </r>
    <r>
      <rPr>
        <sz val="11"/>
        <rFont val="Arial Armenian"/>
        <family val="2"/>
      </rPr>
      <t xml:space="preserve">             
Уплотнение грунта толщ 20см со щебнем  под полы </t>
    </r>
  </si>
  <si>
    <r>
      <rPr>
        <b/>
        <sz val="11"/>
        <rFont val="Arial Armenian"/>
        <family val="2"/>
      </rPr>
      <t>ж/бетонный резервуар Р-1</t>
    </r>
    <r>
      <rPr>
        <sz val="11"/>
        <rFont val="Arial Armenian"/>
        <family val="2"/>
      </rPr>
      <t xml:space="preserve">
Устройство бетонной подготовки из бетона В-7,5.</t>
    </r>
  </si>
  <si>
    <r>
      <rPr>
        <b/>
        <sz val="11"/>
        <rFont val="Arial Armenian"/>
        <family val="2"/>
      </rPr>
      <t>Ü»ñï³ñ³Íù³ÛÇÝ ó³Íñ É³ñÙ³Ý 0,4 Ïí û¹³ÛÇÝ ·ÍÇ ï»Õ³÷áËáõÙ</t>
    </r>
    <r>
      <rPr>
        <sz val="11"/>
        <rFont val="Arial Armenian"/>
        <family val="2"/>
      </rPr>
      <t xml:space="preserve">
ö³ÛïÇó Ñ»Ý³ëÛáõÝ»ñÇ ³å³ÙáÝï³ÅáõÙ </t>
    </r>
  </si>
  <si>
    <r>
      <rPr>
        <b/>
        <sz val="11"/>
        <rFont val="Arial Armenian"/>
        <family val="2"/>
      </rPr>
      <t>2. æñ³Ù³ï³Ï³ñ³ñÙ³Ý µ³Ï³ÛÇÝ ó³Ýó</t>
    </r>
    <r>
      <rPr>
        <sz val="11"/>
        <rFont val="Arial Armenian"/>
        <family val="2"/>
      </rPr>
      <t xml:space="preserve">
äáÉÇ»ÃÇÉ»Ý³ÛÇÝ ËáÕáí³ÏÝ»ñÇ ï»Õ³¹ñáõÙ ¨ ÷áñÓ³ñÏáõÙ  ö63ÙÙ  PN=1MPa   </t>
    </r>
  </si>
  <si>
    <t>Устройство бетонных фундаментов и стен из бетона В-7,5.</t>
  </si>
  <si>
    <t>Устройство монолитных ж/бетонных перил толщиной 150 мм.
из бетона марки В-12,5</t>
  </si>
  <si>
    <r>
      <rPr>
        <b/>
        <sz val="11"/>
        <rFont val="Arial Armenian"/>
        <family val="2"/>
      </rPr>
      <t xml:space="preserve">Наружные лестницы, пандусы  </t>
    </r>
    <r>
      <rPr>
        <sz val="11"/>
        <rFont val="Arial Armenian"/>
        <family val="2"/>
      </rPr>
      <t xml:space="preserve">                                                                                Устройство бутового массива под лестницы и пандусы </t>
    </r>
  </si>
  <si>
    <t>ՆԷ-1 Установка закладных деталей из стального листа d=6мм</t>
  </si>
  <si>
    <t xml:space="preserve">Облицовкаа ступеней базальтовыми плитами толщиной 50 мм. ширина 300 мм. </t>
  </si>
  <si>
    <t xml:space="preserve">Облицовкаа подступенков базальтовыми плитами толщиной 30 мм. h=150 мм  </t>
  </si>
  <si>
    <t xml:space="preserve">Облицовка площадок и пандусов базальтовыми плитами толщиной 30 мм. </t>
  </si>
  <si>
    <t>Устройство плинтусов из базальтовых плит толщиной 30 мм. h=150 мм, на  цем/песчаном  растворе</t>
  </si>
  <si>
    <t xml:space="preserve">Установка перил (со стойками) из стальных прямоугольных труб 60x30x3мм </t>
  </si>
  <si>
    <t>Двухслойная окраска металлических элементов антикоррозийной краской.</t>
  </si>
  <si>
    <t>Устройство бетонных ступеней и площадок из бетона В-15.</t>
  </si>
  <si>
    <t>ИТОГО</t>
  </si>
  <si>
    <r>
      <rPr>
        <b/>
        <sz val="11"/>
        <rFont val="Arial Armenian"/>
        <family val="2"/>
      </rPr>
      <t xml:space="preserve">Ж/бетонные конструкции выше отметки 0,00    </t>
    </r>
    <r>
      <rPr>
        <sz val="11"/>
        <rFont val="Arial Armenian"/>
        <family val="2"/>
      </rPr>
      <t xml:space="preserve">                                                                              Устройство монолитных  ж/бетонных колонн рам из бетона В-20.</t>
    </r>
  </si>
  <si>
    <t>Устройство монолитных ж/б ригелей высотой до 500мм.из бетона марки  В-20</t>
  </si>
  <si>
    <t>Устройство монолитных ж/б ригелей высотой 600мм.из бетона марки  В-20</t>
  </si>
  <si>
    <t>Устройство монолитных ж/бетонных стен толщиной 200мм.из бетона марки В-20</t>
  </si>
  <si>
    <t>Устройство монолитных ж/б поясов из бетона класса В-15</t>
  </si>
  <si>
    <t>Устройство монолитных ж/б перемычек из бетона марки В-12,5.</t>
  </si>
  <si>
    <t>Устройство монолитных ж/б плит перекрытия на отметках +0,00, +3,3 и +6,6 из бетона класса В-20.</t>
  </si>
  <si>
    <t xml:space="preserve">Устройство монолитных ж/б балок из бетона марки B-20 </t>
  </si>
  <si>
    <t xml:space="preserve">Устройство монолитных ж/б консольных плит из бетона марки B-20 </t>
  </si>
  <si>
    <t>Устройство монолитных ж/бетонных плит лестниц МП-1---МП-4 из бетона класса В-20</t>
  </si>
  <si>
    <t>Устройство бетонных ступеней из бетона марки В-12,5.</t>
  </si>
  <si>
    <t>Устройстов фундаментов из бутобетона класса B- 7.5</t>
  </si>
  <si>
    <t>Устройство монолитных ж/бетонных лестничных площадокок бетона класса В-20</t>
  </si>
  <si>
    <r>
      <rPr>
        <b/>
        <sz val="11"/>
        <rFont val="Arial Armenian"/>
        <family val="2"/>
      </rPr>
      <t xml:space="preserve">Лифтовая шахта
</t>
    </r>
    <r>
      <rPr>
        <sz val="11"/>
        <rFont val="Arial Armenian"/>
        <family val="2"/>
      </rPr>
      <t>Устройство фундаментной плиты из бетона класса B -25</t>
    </r>
  </si>
  <si>
    <t>Устройство перегородок толщиной 200 мм. из пустотелых бетонных блоков (с армированием):</t>
  </si>
  <si>
    <t xml:space="preserve">Заполнение пустот бетонных блоков бетоном класса B-12,5 </t>
  </si>
  <si>
    <t xml:space="preserve">Заполнение пустот бетонных блоков бетоном класса B-20 </t>
  </si>
  <si>
    <t>Устройство монолитных ж/б перемычек из бетона марки В-20.</t>
  </si>
  <si>
    <t>Устройство монолитных ж/б поясов из бетона класса В-20</t>
  </si>
  <si>
    <r>
      <rPr>
        <b/>
        <sz val="11"/>
        <rFont val="Arial Armenian"/>
        <family val="2"/>
      </rPr>
      <t>Стортзал</t>
    </r>
    <r>
      <rPr>
        <sz val="11"/>
        <rFont val="Arial Armenian"/>
        <family val="2"/>
      </rPr>
      <t xml:space="preserve">
Устройство монолитных ж/б плит перекрытия трибуны из бетона класса В-20</t>
    </r>
  </si>
  <si>
    <t>Ü¾-7 Установка закладных деталей из стального листа d=4мм
и арматура ö8A500C</t>
  </si>
  <si>
    <t>Устройство монолитных ж/б балок из бетона класса B-20   ØÐ-Ð-1, ØÐ-2</t>
  </si>
  <si>
    <t xml:space="preserve">Устройство монолитных ж/бетонных лестниц Ø²-4  из бетона класса B-20
 </t>
  </si>
  <si>
    <t>Устройство монолитных ж/бетонных перил толщиной 120 мм из бетона класса B-20</t>
  </si>
  <si>
    <r>
      <rPr>
        <b/>
        <sz val="11"/>
        <rFont val="Arial Armenian"/>
        <family val="2"/>
      </rPr>
      <t>Перегородки</t>
    </r>
    <r>
      <rPr>
        <sz val="11"/>
        <rFont val="Arial Armenian"/>
        <family val="2"/>
      </rPr>
      <t>:
Устройство перегородок толщиной 100 мм. из пустотелых бетонных блоков (с армированием):</t>
    </r>
  </si>
  <si>
    <r>
      <rPr>
        <b/>
        <sz val="11"/>
        <rFont val="Arial Armenian"/>
        <family val="2"/>
      </rPr>
      <t>Двери, окна</t>
    </r>
    <r>
      <rPr>
        <sz val="11"/>
        <rFont val="Arial Armenian"/>
        <family val="2"/>
      </rPr>
      <t xml:space="preserve">
Алюминиевые наружные двери  со стеклопакетом и термомостом, цвет темно-серый RAL-7011</t>
    </r>
  </si>
  <si>
    <t>Алюминиевые фрамуги тех же наружных дверей со стеклопакетом и термомостом, цвет темно-серый   RAL-7011</t>
  </si>
  <si>
    <t>Алюминиевые, глухие наружные двери с термомостом, с теплоизоляцией, цвет темно-серый   RAL-7011</t>
  </si>
  <si>
    <t>Алюминиевое окно наружного витража со стеклопакетом, термомостом, цвет темно-серый RAL-7011 sqW-3</t>
  </si>
  <si>
    <t xml:space="preserve">Алюминиевая дверь наружного витража sqW-2 со стеклопакетом, термомостом, цвет темно-серый RAL-7011   </t>
  </si>
  <si>
    <t>Алюминиевые, глухие наружные витражи со стеклопакетом, термомостом, темно-серого цвета RAL-7011 sqW-1---sqW-4</t>
  </si>
  <si>
    <t xml:space="preserve">Алюминиевые внутренние глухие витражи со стеклопакетом темно-серого цвета RAL-7011 </t>
  </si>
  <si>
    <t xml:space="preserve">Двери внутренние двухцветные одностворчатые: коробка - пластик, каркас полотна из водостойкого дерева, с заполнением из пенополистирола, облицовочный слой - ПВХ толщиной 1,5 мм. </t>
  </si>
  <si>
    <t xml:space="preserve">Двери внутренние двухцветные двухстворчатые: коробка - пластик, каркас полотна из водостойкого дерева, с заполнением из пенополистирола, облицовочный слой - ПВХ толщиной 1,5 мм. </t>
  </si>
  <si>
    <t>Установка металлических, глухих  дверей в подвале</t>
  </si>
  <si>
    <t>Двери и экраны в кабинах сан.узлов на металлическом каркасе</t>
  </si>
  <si>
    <t>Металлопластовые открываемые окна  (с ручками) темно-серого цвета RAL-7011, толщина профиля 60мм, трехслойный стеклопакет, количество камер 4</t>
  </si>
  <si>
    <t>Металлопластовые неоткрываемые окна  (с ручками) темно-серого цвета RAL-7011, толщина профиля 60мм, трехслойный стеклопакет, количество камер 4</t>
  </si>
  <si>
    <t>Установка сложных петель окон</t>
  </si>
  <si>
    <t xml:space="preserve">Установка пластиковых подоконников шириной 200мм. светло-серого цвета RAL-7035 </t>
  </si>
  <si>
    <t xml:space="preserve">Алюминиевые внутренние глухие витражи со стеклопакетом темно-серого цвета RAL-7011 огнестойкие
</t>
  </si>
  <si>
    <t>Алюминиевые внутренние двери со стеклопакетом темно-серого цвета RAL-7011</t>
  </si>
  <si>
    <t>Алюминиевые внутренние двери со стеклопакетом темно-серого цвета RAL-7011 огнестойкие</t>
  </si>
  <si>
    <t>Устройство однослойной гидроизоляции из гидроизола на битумной мастике</t>
  </si>
  <si>
    <r>
      <rPr>
        <b/>
        <sz val="11"/>
        <rFont val="Arial Armenian"/>
        <family val="2"/>
      </rPr>
      <t>Полы</t>
    </r>
    <r>
      <rPr>
        <sz val="11"/>
        <rFont val="Arial Armenian"/>
        <family val="2"/>
      </rPr>
      <t xml:space="preserve">
Шлакобетон толщиной 55---60мм.из легкого бетона B-12,5</t>
    </r>
  </si>
  <si>
    <t>Устройство стяжки из цементно-песчаного раствора толщиной 30 мм.</t>
  </si>
  <si>
    <t>Устройство стяжки из цементно-песчаного раствора толщиной 35 мм.</t>
  </si>
  <si>
    <t>Покрытие пола плитами из пресгранита (толщ. не менее 10 мм) на клею</t>
  </si>
  <si>
    <t>Устройство плинтусов из пресгранита высотой 10 см, на клею</t>
  </si>
  <si>
    <t>Покрытие пола керамическими плитами (толщиной не менее 8 мм), на клею</t>
  </si>
  <si>
    <t>Устройство плинтусов из керамических плит высотой 10 см, на клею</t>
  </si>
  <si>
    <t xml:space="preserve">Гетерогенный виниловый пол, толщина 2 мм, защитный слой 0,7 мм, вес 1 м2 не менее 3 кг, с водно-дисперсионной окраской, толщиной 3-4 мм. с подготовкой наливного пола, на клею (в площадь пола входят и плинтусы h=80мм)    </t>
  </si>
  <si>
    <t>Гетерогенный спортивный виниловый пол, толщина 4,5мм, защитный слой 1,0мм, вес 1м2 не менее 3,2кг, с водно-дисперсионной окраской толщиной 3-4мм. с подготовкой наливного пола, на клею  (в площадь пола входят и плинтусы h=80мм)  плинтусы из самоклеющегося ПВХ-винила</t>
  </si>
  <si>
    <t>Устройство покрытия из ковролина толщиной 4,5 мм (защитный слой класса 33, вес 1м2 1,5кг, звукоизоляция 22 децибел, 100% ПА) с  подготовкой самовыравнивающегося слоя (в площадь пола входят и плинтусы h=80мм)</t>
  </si>
  <si>
    <r>
      <rPr>
        <b/>
        <sz val="11"/>
        <rFont val="Arial Armenian"/>
        <family val="2"/>
      </rPr>
      <t>Пол чердака</t>
    </r>
    <r>
      <rPr>
        <sz val="11"/>
        <rFont val="Arial Armenian"/>
        <family val="2"/>
      </rPr>
      <t xml:space="preserve">
Устройство пароизоляции </t>
    </r>
  </si>
  <si>
    <t>Устройство теплоизоляции из базальто-волокнистых плит толщ 100мм   (плотность от 80-90кг/м3 )</t>
  </si>
  <si>
    <t>Устройство цементной стяжки толщ 50мм</t>
  </si>
  <si>
    <r>
      <rPr>
        <b/>
        <sz val="11"/>
        <rFont val="Arial Armenian"/>
        <family val="2"/>
      </rPr>
      <t>Крыша и кровля</t>
    </r>
    <r>
      <rPr>
        <sz val="11"/>
        <rFont val="Arial Armenian"/>
        <family val="2"/>
      </rPr>
      <t xml:space="preserve">  
Монтаж металлических ферм из стальных квадратных труб</t>
    </r>
  </si>
  <si>
    <t xml:space="preserve">Накладные детали (стальной лист 250x250x10мм, Арматура Փ12A500C) ЗД-6 </t>
  </si>
  <si>
    <t>Монтаж металлических прогонов ферм из стальных прямоугольных труб.</t>
  </si>
  <si>
    <t>Монтаж металлических связей ферм из квадратных стальных труб</t>
  </si>
  <si>
    <t>Накладные детали из листовой стали толщиной 6мм и 8мм, Арматуры Փ8 A500C,  Փ12 A500C) ЗД-7---ЗД-4</t>
  </si>
  <si>
    <t xml:space="preserve">Двухслойная окраска металлических элементов антикоррозийной краской. </t>
  </si>
  <si>
    <t>Устройство бетонных опор размером 400х400х200мм под лежень из бетона класса В-7,5.</t>
  </si>
  <si>
    <t>Монтаж деревянных конструкций крыши с обработкой антисептиком (стропила и обрешетка из сосны 2 сорта)</t>
  </si>
  <si>
    <t>Огнезащита деревянных конструкций</t>
  </si>
  <si>
    <t xml:space="preserve">Монтаж крепления деревянных конструкций с ж/бетонными стенами уголками 75х50х5мм L=100мм                         </t>
  </si>
  <si>
    <t>Сверление отверстий в ж/бетонных стенах ф12мм глубиной 150мм</t>
  </si>
  <si>
    <t>Стальной стержень P10мм L=150мм</t>
  </si>
  <si>
    <t>Анкеровка стержней химическим наполнителем «"Hilti" 500мл 
(5 капсул)</t>
  </si>
  <si>
    <t>Монтаж крепления деревянных элементов М-1---М-3 (лист толщиной 4 мм. и уголки)</t>
  </si>
  <si>
    <t>Обшивка деревянных кровельных конструкций снизу ОСП - плитами (оринетированно-стружечная плата)</t>
  </si>
  <si>
    <t>Укладка плит ОСП под битумную черепицу</t>
  </si>
  <si>
    <t>Укладка гидроизоляционной пленки из рулонного битумно-полимерного модифицированного материала "СБС "с нанесением грунтовки (праймер)</t>
  </si>
  <si>
    <t>Устройство покрытия из битумной черепицы</t>
  </si>
  <si>
    <t>Устройство желобов из оцинкованного« цветной покраски« листа толщиной 0,5 мм.</t>
  </si>
  <si>
    <t>Установка водосточных воронок  диам 100мм.</t>
  </si>
  <si>
    <t>Монтаж водосточных труб 105х75мм.</t>
  </si>
  <si>
    <t xml:space="preserve">Покрытие карниза шириной 610 мм из оцинкованного, цветной покраски« листа толщиной 0,6 мм.  </t>
  </si>
  <si>
    <t>Монтаж стремянки на чердак Fakro LWS 60x130x305см</t>
  </si>
  <si>
    <t>Монтаж эвакуационной лестницы из стальных профилей (трубы прямоугольные 200х100х5мм, 60х40х3мм, 40х40х3мм, уголок 50х50х5мм, полоса 50х5мм)</t>
  </si>
  <si>
    <r>
      <rPr>
        <b/>
        <sz val="11"/>
        <rFont val="Arial Armenian"/>
        <family val="2"/>
      </rPr>
      <t>Вентиляционные шахты на крыше</t>
    </r>
    <r>
      <rPr>
        <sz val="11"/>
        <rFont val="Arial Armenian"/>
        <family val="2"/>
      </rPr>
      <t xml:space="preserve">
Кладка стен из пустотелых бетонных блоков толщиной 200 мм. (с армированием)</t>
    </r>
  </si>
  <si>
    <t>Арматура Փö6A240C</t>
  </si>
  <si>
    <t>Арматура Փ12A500C</t>
  </si>
  <si>
    <t>Заполнение отверстий блоков бетоном марки В-12,5</t>
  </si>
  <si>
    <t>Штукатурка стен вентшахты цементно-песчаным раствором</t>
  </si>
  <si>
    <r>
      <rPr>
        <b/>
        <sz val="11"/>
        <rFont val="Arial Armenian"/>
        <family val="2"/>
      </rPr>
      <t>Внутренняя отделка</t>
    </r>
    <r>
      <rPr>
        <sz val="11"/>
        <rFont val="Arial Armenian"/>
        <family val="2"/>
      </rPr>
      <t xml:space="preserve">
Улучшенная штукатурка стен гажевым раствором</t>
    </r>
  </si>
  <si>
    <t>Штукатурка дверных и оконных откосов гажевым раствором</t>
  </si>
  <si>
    <t>Улучшенная штукатурка потолков гажевым раствором</t>
  </si>
  <si>
    <t xml:space="preserve">Улучшенная окраска стен и откосов латексной краской RAL 1015--1017 </t>
  </si>
  <si>
    <t>Улучшенная окраска стен масляной краской RAL 1015--1017, с предварительной шпаклевкой</t>
  </si>
  <si>
    <t>Улучшенная окраска потолков латексной краской RAL 9010,  с предварительной шпаклевкой</t>
  </si>
  <si>
    <t>Штукатурка стен цементно-песчаным раствором</t>
  </si>
  <si>
    <t>Облицовка стен керамической плиткой</t>
  </si>
  <si>
    <t>Устройство подвесного потолка из гипсокартона АРМСТРОНГ (тамбур, сторожевой пост, вестибюль, рекреация)</t>
  </si>
  <si>
    <t>Устройство подвесного потолка из гипсокартона АРМСТРОНГ (зрительный  зал, сцена, подсобные помещения)</t>
  </si>
  <si>
    <t>Монтаж металлического каркаса из стальных уголков 50х55х3мм 153пог.м</t>
  </si>
  <si>
    <t xml:space="preserve">Покрытие лаком плит ОСП потолка спортзала </t>
  </si>
  <si>
    <t xml:space="preserve">Установка и разборка внутренних инвентарных  лесов </t>
  </si>
  <si>
    <t xml:space="preserve">Устройство подвесного потолка из пластиковых панелей САЙДИНГ    </t>
  </si>
  <si>
    <t xml:space="preserve">sqW-4----sqW-8 обшивка верхней части внутренних витражей с двух сторон гипсокартоном толщиной 12,5 мм. </t>
  </si>
  <si>
    <t>Облицовка внутренних лестниц базальтовыми плитами толщиной 50мм. шириной 300 мм. на цементно/песчаном растворе (38,4 пог.м)</t>
  </si>
  <si>
    <t>Облицовка подступенек базальтовыми плитами толщиной 30 мм. h=150мм на цементно/песчаном растворе (38,4пог.м)</t>
  </si>
  <si>
    <t>Облицовка площадок и пандусов базальтовыми плитами толщиной 30мм. на цементно-песчаном растворе</t>
  </si>
  <si>
    <t>Устройство плинтусов из пресгранитных плит h=150мм, на клею</t>
  </si>
  <si>
    <t>Монтаж ограждений трибун спортзала из стальных прямоугольных труб</t>
  </si>
  <si>
    <t>Устройство перегородок из гипсокартонных плит толщ 100мм в спортзале</t>
  </si>
  <si>
    <t>Облицовка стена актогого зала из гипсокартонных плит с звукоизоляций</t>
  </si>
  <si>
    <t>Монтаж перил внутренних лестниц из алюминовых  труб Փ50мм.</t>
  </si>
  <si>
    <t>Монтаж настенных перил внутренних лестниц из алюминовых  труб Փ50мм.</t>
  </si>
  <si>
    <r>
      <rPr>
        <b/>
        <sz val="11"/>
        <rFont val="Arial Armenian"/>
        <family val="2"/>
      </rPr>
      <t xml:space="preserve"> Наружняя отделка</t>
    </r>
    <r>
      <rPr>
        <sz val="11"/>
        <rFont val="Arial Armenian"/>
        <family val="2"/>
      </rPr>
      <t xml:space="preserve"> 
Теплоизоляция стен снаружи  двухслойными негорючими базальтоволокнистыми плитами толщиной 100 мм. (наружный слой толщ 30 мм. 80 кг/м3, внутренний слой толщ 70 мм. 37 кг/м3)</t>
    </r>
  </si>
  <si>
    <t>Теплоизоляция цоколя негорючими базальтоволокнистыми плитами толщиной 50 мм</t>
  </si>
  <si>
    <t>Облицовка цоколя базальтовыми плитами толщиной 30 мм. с анкеровкой и установкой сетки из 3Вр-1 ячейкой 100х100мм</t>
  </si>
  <si>
    <t>Облицовка наружных стен фиброцементными плитами толщиной 8 мм, окрашенными термообработкой в ​​заводских условиях, без добавки асбестоцемента. RAL 2007-- 139,5м2 և RAL1015-- 748,06м2</t>
  </si>
  <si>
    <t xml:space="preserve">Стеклопластиковая волокнистая  прямоугольная труба 50х43мм. </t>
  </si>
  <si>
    <t>Стеклопластиковый волокнистый прямоугольный профиль 50х60мм.</t>
  </si>
  <si>
    <t>Стеклопластиковый волокнистый прямоугольный профиль 50х150мм.</t>
  </si>
  <si>
    <t>Уголки изготовленные из стеклопластиковых волокнистых  прямоугольная труб 50х43мм</t>
  </si>
  <si>
    <t>Алюминиевый монтажный фасонный профиль 32х8мм.</t>
  </si>
  <si>
    <t xml:space="preserve">Теплоизоляция снаружи верхней части наружных окон и дверей базальтоволокнистыми плитами толщ 100мм </t>
  </si>
  <si>
    <t xml:space="preserve">Облицовка с внутренней стороны гипсокартоном толщиной 12,5 мм. </t>
  </si>
  <si>
    <t>Облицовка снаружи  алюминиевыми листами  "Alukobond"</t>
  </si>
  <si>
    <t>Облицовка карниза и навеса алюминиевыми листами  "Alukobond"</t>
  </si>
  <si>
    <t>Облицовка углов фасадов алюминиевыми листами  "Alukobond" шириной 100 мм.</t>
  </si>
  <si>
    <t xml:space="preserve">Облицовка дверных и оконных откосов алюминиевыми листами  "Alukobond" </t>
  </si>
  <si>
    <t xml:space="preserve">Облицовка подоконников алюминиевыми листами«  "Alukobond" </t>
  </si>
  <si>
    <t>Монтаж и демонтаж наружних инвентарных лесов для отделочных работ</t>
  </si>
  <si>
    <t>ИтТОГО</t>
  </si>
  <si>
    <r>
      <rPr>
        <b/>
        <sz val="11"/>
        <color theme="1"/>
        <rFont val="Arial Armenian"/>
        <family val="2"/>
      </rPr>
      <t>Отопление - на отм.3,4</t>
    </r>
    <r>
      <rPr>
        <sz val="11"/>
        <color theme="1"/>
        <rFont val="Arial Armenian"/>
        <family val="2"/>
      </rPr>
      <t xml:space="preserve">
Электрический масляный радиатор N=1000Вт.</t>
    </r>
  </si>
  <si>
    <r>
      <rPr>
        <b/>
        <sz val="11"/>
        <rFont val="Arial Armenian"/>
        <family val="2"/>
      </rPr>
      <t>Отопление на отм.+0,1 и +3,4</t>
    </r>
    <r>
      <rPr>
        <sz val="11"/>
        <rFont val="Arial Armenian"/>
        <family val="2"/>
      </rPr>
      <t xml:space="preserve">
Радиатор алюминиевый Q=130.9w h=500</t>
    </r>
  </si>
  <si>
    <t>Радиатор алюминиевый Q=99,3 Вт h=350</t>
  </si>
  <si>
    <t>«Радиаторный термостатический клапан 1/2''</t>
  </si>
  <si>
    <t>Клапан запорный радиатора Ф20-1/2</t>
  </si>
  <si>
    <t>Комплект подключения радиатора</t>
  </si>
  <si>
    <t>Запорный клапан ф20, стояков</t>
  </si>
  <si>
    <t>Запорный клапан ф25, стояков</t>
  </si>
  <si>
    <t>Прокладка полипропиленовых труб Ру10 ф20х2,8 с испытанием и установкой фасонных частей</t>
  </si>
  <si>
    <t>То же ,  PN10 ö25x3.5</t>
  </si>
  <si>
    <t>То же  PN10 ö32x4.5</t>
  </si>
  <si>
    <t>То же   PN10 ö40x5.6</t>
  </si>
  <si>
    <t>То же  PN10 ö50x6,9</t>
  </si>
  <si>
    <t>Уголок полипропиленовый ∠90!Ш20мм</t>
  </si>
  <si>
    <t>Уголок полипропиленовый  ∠ 90՛ Փ25մմ</t>
  </si>
  <si>
    <t>Уголок полипропиленовый ∠ 90՛ Փ32մմ</t>
  </si>
  <si>
    <t>Уголок полипропиленовый  ∠ 90՛ Փ40մմ</t>
  </si>
  <si>
    <t>Уголок полипропиленовый ∠ 45° ö20ÙÙ</t>
  </si>
  <si>
    <t>Уголок полипропиленовый  ∠ 45՛ Փ25մմ</t>
  </si>
  <si>
    <t>Уголок полипропиленовый   ∠ 45՛ Փ32մմ</t>
  </si>
  <si>
    <t>'Уголок полипропиленовый   ∠ 45՛ Փ40մմ</t>
  </si>
  <si>
    <t>Тройник полипропиленовый 20x20x20</t>
  </si>
  <si>
    <t>Тройник полипропиленовый 25x20x20</t>
  </si>
  <si>
    <t>Тройник полипропиленовый 25x20x25</t>
  </si>
  <si>
    <t>Тройник полипропиленовый 25x20x32</t>
  </si>
  <si>
    <t>Тройник полипропиленовый 32x20x32</t>
  </si>
  <si>
    <t>Тройник полипропиленовый 32x25x32</t>
  </si>
  <si>
    <t>Тройник полипропиленовый 32x20x40</t>
  </si>
  <si>
    <t>Тройник полипропиленовый 40x20x40</t>
  </si>
  <si>
    <t>Тройник полипропиленовый 25x1/2"x25</t>
  </si>
  <si>
    <t>Тройник полипропиленовый 20x1/2"x20</t>
  </si>
  <si>
    <t>Полипропиленовый сгон  ф20</t>
  </si>
  <si>
    <t>Полипропиленовый сгон Փ25</t>
  </si>
  <si>
    <t>Полипропиленовый сгон Փ32</t>
  </si>
  <si>
    <t>Полипропиленовый сгон Փ40</t>
  </si>
  <si>
    <t>Полипропиленовый сгон ö50</t>
  </si>
  <si>
    <t>Полипропиленовая обводная труба Փ20x2.8</t>
  </si>
  <si>
    <t>Полипропиленовый переход Փ20-1/2</t>
  </si>
  <si>
    <t>Трубчатый резиновый теплоизолятор ձ=5мм Փ20мм</t>
  </si>
  <si>
    <t>Трубчатый резиновый теплоизолятор ձ=5мм Փ25</t>
  </si>
  <si>
    <t>Трубчатый резиновый теплоизолятор ձ=5мм Փ32</t>
  </si>
  <si>
    <t>Трубчатый резиновый теплоизолятор Ó=5ÙÙ ö50</t>
  </si>
  <si>
    <t>Трубчатый резиновый теплоизолятор ձ=5мм Փ40</t>
  </si>
  <si>
    <t xml:space="preserve">Автоматический воздухоотводчик с клапаном 1/2 " </t>
  </si>
  <si>
    <t xml:space="preserve">Автоматический воздухоотводчик с клапаном 3/4 " </t>
  </si>
  <si>
    <t>Футляр из стальной трубы dy=32, l=0.3Ù</t>
  </si>
  <si>
    <t>Футляр из стальной трубы dy=65, l=0.3Ù</t>
  </si>
  <si>
    <t>Металл для крепления труб</t>
  </si>
  <si>
    <r>
      <rPr>
        <b/>
        <sz val="11"/>
        <rFont val="Arial Armenian"/>
        <family val="2"/>
      </rPr>
      <t>Спортзал и зрительный зал</t>
    </r>
    <r>
      <rPr>
        <sz val="11"/>
        <rFont val="Arial Armenian"/>
        <family val="2"/>
      </rPr>
      <t xml:space="preserve">
Радиатор алюминий q=99,3вт   h=350                           </t>
    </r>
  </si>
  <si>
    <t>«Терморегулирующий клапан радиатора 1/2</t>
  </si>
  <si>
    <t>«Клапан запорный радиатора ф20-1/2</t>
  </si>
  <si>
    <t xml:space="preserve">Тепловой вентилятор L=2100 м3/час 3-20 кВт Volcano </t>
  </si>
  <si>
    <t>2-ступенчатый клапан с двигателем</t>
  </si>
  <si>
    <t>Фильтр 3/4"</t>
  </si>
  <si>
    <t>Полипропиленовый клапан ф25мм</t>
  </si>
  <si>
    <t>Гибкое соединение 3/4՞՞  L= 0.5մм</t>
  </si>
  <si>
    <t>То же  PN10 Փ25x3.5</t>
  </si>
  <si>
    <t>То же  PN10 Փ32x4.5</t>
  </si>
  <si>
    <t>То же   PN10 Փ40x5.6</t>
  </si>
  <si>
    <t>Полипропиленовый уголок ∠ 90՛ Փ20мм</t>
  </si>
  <si>
    <t>Полипропиленовый уголок ∠ 90՛ Փ25мм</t>
  </si>
  <si>
    <t>Полипропиленовый уголок∠ 90՛ Փ32мм</t>
  </si>
  <si>
    <t>Полипропиленовый уголок∠ 90՛  Փ40мм</t>
  </si>
  <si>
    <t>Полипропиленовый уголок∠ 45° ö40ÙÙ</t>
  </si>
  <si>
    <t>Тройник  полипропиленовый 20x20x20</t>
  </si>
  <si>
    <t>Тройник  полипропиленовый 25x20x20</t>
  </si>
  <si>
    <t>Тройник  полипропиленовый 25x20x25</t>
  </si>
  <si>
    <t>Тройник  полипропиленовый 32x25x25</t>
  </si>
  <si>
    <t>Тройник  полипропиленовый 40x25x32</t>
  </si>
  <si>
    <t>Тройник  полипропиленовый 40x40x32</t>
  </si>
  <si>
    <t>Тройник  полипропиленовый 25x3/4"x25</t>
  </si>
  <si>
    <t>Полипропиленовая обводная труб ö20x2.8</t>
  </si>
  <si>
    <t>Полипропиленовая обводная труб ö25x3.5</t>
  </si>
  <si>
    <t>Полипропиленовый сгон  Փ20</t>
  </si>
  <si>
    <t>Полипропиленовый сгон Փ20-1/2՞</t>
  </si>
  <si>
    <t>Полипропиленовый сгон Փ25-3/4՞՛</t>
  </si>
  <si>
    <t>Трубчатый резиновый теплоизолятор ձ=5մմ Փ20</t>
  </si>
  <si>
    <t>Трубчатый резиновый теплоизоляторչ ձ=5մմ Փ25</t>
  </si>
  <si>
    <t>Трубчатый резиновый теплоизолятор ձ=5մմ Փ32</t>
  </si>
  <si>
    <t>Трубчатый резиновый теплоизолятор ձ=5մմ Փ40</t>
  </si>
  <si>
    <t>Футляр из стальной трубы Փ50մմ, L=0.3մ</t>
  </si>
  <si>
    <r>
      <rPr>
        <b/>
        <sz val="11"/>
        <rFont val="Arial Armenian"/>
        <family val="2"/>
      </rPr>
      <t>Вентиляция школы (-15˚)</t>
    </r>
    <r>
      <rPr>
        <sz val="11"/>
        <rFont val="Arial Armenian"/>
        <family val="2"/>
      </rPr>
      <t xml:space="preserve">
Приточно-вытяжная система Lпр=1310м3/час, Lвыт=960м3/час</t>
    </r>
  </si>
  <si>
    <t>Приточная система Lnр=1470м3/час</t>
  </si>
  <si>
    <t>Приточно-вытяжная система  LÝ=2640м3/час, L³=2640м3/час,</t>
  </si>
  <si>
    <t>Приточно-вытяжная система LÝ=5100м3/час, L³=5100м3/час,</t>
  </si>
  <si>
    <t>Канальный вентилятор È=1100Ù3/Å H=210 ä³ ö250ÙÙ</t>
  </si>
  <si>
    <t>Канальный вентилятор È=320Ù3/Å H=180 ä³  ö150ÙÙ</t>
  </si>
  <si>
    <t>Канальный вентилятор È=175Ù3/Å H=160 ä³ ö160ÙÙ</t>
  </si>
  <si>
    <t>Канальный вентилятор È=140Ù3/Å H=150 ä³ ö125ÙÙ</t>
  </si>
  <si>
    <t>Канальный вентилятор È=115Ù3/Å H=140ä³ ö100ÙÙ</t>
  </si>
  <si>
    <t>Канальный вентилятор È=100Ù3/Å H=120ä³ ö100ÙÙ</t>
  </si>
  <si>
    <t>Канальный вентилятор È=90Ù3/Å H=130ä³ ö100ÙÙ</t>
  </si>
  <si>
    <t>Канальный вентилятор È=75Ù3/Å H=130ä³ ö100ÙÙ</t>
  </si>
  <si>
    <t>Канальный вентилятор È=60Ù3/Å H=120ä³ ö100ÙÙ</t>
  </si>
  <si>
    <t xml:space="preserve">Канальный вентилятор È=50Ù3/Å H=120ä³ ö100ÙÙ </t>
  </si>
  <si>
    <t>Решетка воздухозаборная 1200x800ÙÙ, 1200x500ÙÙ</t>
  </si>
  <si>
    <t>Шумоглушитель ö315ÙÙ  È=0,5Ù</t>
  </si>
  <si>
    <t>Шумоглушитель ö200ÙÙ È=0,5</t>
  </si>
  <si>
    <t>Шумоглушитель ö160ÙÙ  È=0,5Ù</t>
  </si>
  <si>
    <t>Шумоглушитель ö150ÙÙ È=0,5</t>
  </si>
  <si>
    <t>Шумоглушитель ö125ÙÙ  È=0,5Ù</t>
  </si>
  <si>
    <t>Шумоглушитель ö100ÙÙ È=0,5</t>
  </si>
  <si>
    <t>Воздушный регулирующий клапан ручного управления ф300мм</t>
  </si>
  <si>
    <t>то же  Փ250мм</t>
  </si>
  <si>
    <t>то же  Փ315мм</t>
  </si>
  <si>
    <t>Воздушный регулирующий клапан ручного управлением    350x200մմ мм</t>
  </si>
  <si>
    <t>Обратный клапан 600x300мм</t>
  </si>
  <si>
    <t>Обратный клапан 600x400мм</t>
  </si>
  <si>
    <t>Противопожарный клапан 200x 150мм</t>
  </si>
  <si>
    <t xml:space="preserve">Монтаж металлических зонтов из оцинкованного листа </t>
  </si>
  <si>
    <t>Воздуховод из оцинкованный стали диам 315мм ձ=0,9мм</t>
  </si>
  <si>
    <t>Кухонная вытяжка</t>
  </si>
  <si>
    <t>Короб из оцинкованного листа ձ=0.7мм</t>
  </si>
  <si>
    <t>Гибкий воздуховод Փ100мм</t>
  </si>
  <si>
    <t>Гибкий воздуховод Փ125мм</t>
  </si>
  <si>
    <t>Гибкий воздуховодՓ150мм</t>
  </si>
  <si>
    <t>Гибкий воздуховод Փ250мм</t>
  </si>
  <si>
    <t>Гибкий воздуховод  Փ300мм</t>
  </si>
  <si>
    <t>Монтаж приточно-вытяжного рекуператора производительностью 100м3/ч.</t>
  </si>
  <si>
    <t xml:space="preserve">Вытяжка от шкафа химических веществ </t>
  </si>
  <si>
    <t>Алюминиевая решетка 1250x250 мм</t>
  </si>
  <si>
    <t>Алюминиевая решетка. 300х150мм</t>
  </si>
  <si>
    <t>Алюминиевая решетка 250х150мм</t>
  </si>
  <si>
    <t>Алюминиевая регулируемая решетка 400х150</t>
  </si>
  <si>
    <t>Алюминиевая регулируемая  решетка  400х100</t>
  </si>
  <si>
    <t>Алюминиевая регулируемая  решетка  300х300</t>
  </si>
  <si>
    <t>Алюминиевая регулируемая  решетка 250х250</t>
  </si>
  <si>
    <t>Алюминиевая регулируемая  решетка  Փ125мм</t>
  </si>
  <si>
    <t>Алюминиевая регулируемая  решетка  Փ150мм</t>
  </si>
  <si>
    <t>Алюминиевая регулируемая  решетка  Փ200мм</t>
  </si>
  <si>
    <t>Розеточный диффузор ф315мм</t>
  </si>
  <si>
    <t>Диффузор  300мм/Փ440мм</t>
  </si>
  <si>
    <t>Потолочный диффузор 600х600</t>
  </si>
  <si>
    <t>Потолочный диффузор 400x400</t>
  </si>
  <si>
    <t xml:space="preserve">Потолочный диффузор ö200ÙÙ </t>
  </si>
  <si>
    <t xml:space="preserve">Воздуховод круглого сечения из оцинкованной стали ձ=0.5մմмм </t>
  </si>
  <si>
    <t xml:space="preserve">Воздуховод круглого сечения из оцинкованной стали  ձ=0.6 мм </t>
  </si>
  <si>
    <t xml:space="preserve">Воздуховод из оцинкованный стали прямоугольного сечения ձ=0.5мм </t>
  </si>
  <si>
    <t>Воздуховод из оцинкованный стали прямоугольного сечения ձ=0.7 мм</t>
  </si>
  <si>
    <t>Декоративный воздуховод круглого сечения. Փ315 мм</t>
  </si>
  <si>
    <t>Декоративный воздуховод круглого сечения. Փ400мм</t>
  </si>
  <si>
    <t xml:space="preserve">Декоративный воздуховод круглого сечения.Փ450մմ </t>
  </si>
  <si>
    <t>Изоляция воздуховодов самоклеящимся изолятором ձ=5мм.</t>
  </si>
  <si>
    <t>Изоляция воздуховодов минеральной ватой ձ=50мм.</t>
  </si>
  <si>
    <t>Мягкая вставка</t>
  </si>
  <si>
    <t>Порошковая окраска воздуховодов</t>
  </si>
  <si>
    <t>Металл для крепления воздуховодов</t>
  </si>
  <si>
    <t>шт</t>
  </si>
  <si>
    <t xml:space="preserve">шт </t>
  </si>
  <si>
    <t>фасонные детали</t>
  </si>
  <si>
    <t>Решетка 1100x600мм</t>
  </si>
  <si>
    <t>Решетка 400x600мм</t>
  </si>
  <si>
    <t>ОБОРУДОВАНИЕ</t>
  </si>
  <si>
    <t>то же 300x150 мм</t>
  </si>
  <si>
    <t>то же 200x150мм</t>
  </si>
  <si>
    <t>Приточно-вытяжной рекуператор 100Ù3/Å</t>
  </si>
  <si>
    <t>Монтаж полипропиленовых труб Ру20 Ф63х8,6мм, с испытанием, хлорированием и установкой фасонных частей</t>
  </si>
  <si>
    <t>То же,  PN20 Ф50x6.9мм</t>
  </si>
  <si>
    <t>То же,  PN20 Ф40x5.5мм</t>
  </si>
  <si>
    <t>То же,   PN20 Ф32x4.4мм</t>
  </si>
  <si>
    <t>То же,  PN20 Ф25x3.5мм</t>
  </si>
  <si>
    <t>То же,    PN20 Ф20x2.8мнм</t>
  </si>
  <si>
    <t>Соленоидный клапан Ф50мм</t>
  </si>
  <si>
    <t>Переход полипропилен-сталь ф76-63мм</t>
  </si>
  <si>
    <t>Переход полипропилен-сталь ф63-50мм</t>
  </si>
  <si>
    <t xml:space="preserve">Задвижка  ф63мм </t>
  </si>
  <si>
    <t>Задвижка  ф40мм</t>
  </si>
  <si>
    <t>Шаровой кран ф25мм</t>
  </si>
  <si>
    <t>Шаровой кран ф20мм</t>
  </si>
  <si>
    <t>Регулирующий клапан ф20мм</t>
  </si>
  <si>
    <t xml:space="preserve">Угловой клапан ф15мм </t>
  </si>
  <si>
    <t>Выпускной клапан ф15мм</t>
  </si>
  <si>
    <t>Гибкая металлическая труба для подключения сантехнических приборов ф15мм L=600мм</t>
  </si>
  <si>
    <t xml:space="preserve">Двухслойная окраска труб масляной краской </t>
  </si>
  <si>
    <t xml:space="preserve">Теплоизоляционные резиновые трубы толщиной 9 мм. для труб ф63 </t>
  </si>
  <si>
    <t>То же  ф50мм</t>
  </si>
  <si>
    <t>То же  ф40мм</t>
  </si>
  <si>
    <t>То же  ф32мм</t>
  </si>
  <si>
    <t>То же ф25мм</t>
  </si>
  <si>
    <t>То же  ф20мм</t>
  </si>
  <si>
    <t>Гидравлические испытания стального трубопровода ф50 мм.</t>
  </si>
  <si>
    <r>
      <rPr>
        <b/>
        <sz val="11"/>
        <rFont val="Arial Armenian"/>
        <family val="2"/>
      </rPr>
      <t>Холодное и горячее водоснабжение школы</t>
    </r>
    <r>
      <rPr>
        <sz val="11"/>
        <rFont val="Arial Armenian"/>
        <family val="2"/>
      </rPr>
      <t xml:space="preserve">
Труба стальная сварная Ø50 (57х3,0)мм</t>
    </r>
  </si>
  <si>
    <t>Стальная эл. свар.труба  ф50(57x3.0) мм</t>
  </si>
  <si>
    <t>Тройник 65xՓ50xՓ65мм</t>
  </si>
  <si>
    <t>Тройник Փ50xՓ50xՓ50мм</t>
  </si>
  <si>
    <t xml:space="preserve">Уголок 90՛ (колено) 50մմ </t>
  </si>
  <si>
    <t xml:space="preserve">Подвеска для подвешивания труб к бетонным плитам ф57(50) UNICLIP 69E </t>
  </si>
  <si>
    <t>Резьбовая шпилька для подвесок типа М10.</t>
  </si>
  <si>
    <t>Противопожарный шкаф с 2 пожарными рукавами Ф50мм и шлангом длиной 20м с 2 соединительными головками.</t>
  </si>
  <si>
    <t>Задвижка ф57мм (задвижка-бабочка) Tecofi</t>
  </si>
  <si>
    <t>Стальной фланец ф57мм</t>
  </si>
  <si>
    <t>Кран шаровой ф15мм</t>
  </si>
  <si>
    <t>Двухслойная окраска стальных труб маслом</t>
  </si>
  <si>
    <t>Гидравлическое испытание системы</t>
  </si>
  <si>
    <r>
      <rPr>
        <b/>
        <sz val="11"/>
        <rFont val="Arial Armenian"/>
        <family val="2"/>
      </rPr>
      <t>Система пожаротушения школы</t>
    </r>
    <r>
      <rPr>
        <sz val="11"/>
        <rFont val="Arial Armenian"/>
        <family val="2"/>
      </rPr>
      <t xml:space="preserve">
Стальная эл. свар.труба  ф65(76х3,5) мм</t>
    </r>
  </si>
  <si>
    <t>Бак нейтрализатора Викинг ВП6БГ-150 470х700х632мм</t>
  </si>
  <si>
    <t>Канализационное напорное оборудование Wilo DrainLift BOX-32/11H,Q=2,0 л/с, H=6,0 м, N=0,75 кВт, 1~ 230 В</t>
  </si>
  <si>
    <t>Канализационный насос Wilo Hisewlift 3-35, Q=0,80 л/с, Н=5,0м N=0,40кВт</t>
  </si>
  <si>
    <t>Унитаз с напольным смывным бачком</t>
  </si>
  <si>
    <t>Керамическая мойка размером 550х450мм (со смесителем и аксессуарами)</t>
  </si>
  <si>
    <t>Душ со смесителем (с термостатическим клапаном)</t>
  </si>
  <si>
    <t>Трап из нержавеющей стали размер 600х80мм.</t>
  </si>
  <si>
    <t>Настенный писсуар</t>
  </si>
  <si>
    <t>Трап Փ50մմ</t>
  </si>
  <si>
    <t xml:space="preserve">Труба ПВХ канализационная 110мм, с крепежными деталями </t>
  </si>
  <si>
    <t xml:space="preserve">Труба ПВХ канализационная 50мм, с  крепежными деталями </t>
  </si>
  <si>
    <t xml:space="preserve">Труба ПВХ канализационная 40мм, с  крепежными деталями </t>
  </si>
  <si>
    <t xml:space="preserve">Труба напорная канализационная ПВХ 40мм, с крепежными деталями </t>
  </si>
  <si>
    <t>Труба напорная канализационная ПВХ Ф32мм, с с крепежными деталями</t>
  </si>
  <si>
    <t>Футляр из стальной трубы Ф219мм.</t>
  </si>
  <si>
    <t>Футляр из стальной трубы Ф159мм</t>
  </si>
  <si>
    <t>Пробивка отверстий Ф150мм</t>
  </si>
  <si>
    <t>Пробивка отверстий Փ100мм</t>
  </si>
  <si>
    <t>Переход (колено) Ф110мм, 90</t>
  </si>
  <si>
    <t xml:space="preserve">Тройник Փ110մմ ,90՛ </t>
  </si>
  <si>
    <t>Переход ПВХ Ф110мм-135՛</t>
  </si>
  <si>
    <t>Переход ПВХ  Փ50мм -135՛</t>
  </si>
  <si>
    <t>Переход ПВХ Փ40мм  -135՛</t>
  </si>
  <si>
    <t>ПВХ тройник косой Փ110x110мм 45՛</t>
  </si>
  <si>
    <t>PVC тройник косой Փ110x50мм 45՛</t>
  </si>
  <si>
    <t>PVC тройник косой Փ110x40мм 45՛</t>
  </si>
  <si>
    <t>PVC тройник косой Փ50x50мм 45՛</t>
  </si>
  <si>
    <t>PVC крестовина косая Փ40x40мм 45՛</t>
  </si>
  <si>
    <t>PVC крестовина косая Փ110xՓ110xՓ110мм 45՛</t>
  </si>
  <si>
    <t>PVC крестовина косая  Փ50xՓ110xՓ50мм   45՛</t>
  </si>
  <si>
    <t>PVC крестовина косая Փ100мм</t>
  </si>
  <si>
    <t xml:space="preserve">PVC заглушка  для прочистки Փ50мм </t>
  </si>
  <si>
    <t>PVC ревизия Փ110մմмм</t>
  </si>
  <si>
    <t>PVC ревизия Փ50мм</t>
  </si>
  <si>
    <t>PVC переход Փ50x110мм</t>
  </si>
  <si>
    <r>
      <rPr>
        <b/>
        <sz val="11"/>
        <rFont val="Arial Armenian"/>
        <family val="2"/>
      </rPr>
      <t>Внутренняя канализация школы</t>
    </r>
    <r>
      <rPr>
        <sz val="11"/>
        <rFont val="Arial Armenian"/>
        <family val="2"/>
      </rPr>
      <t xml:space="preserve">
Погружной насос Гном 10-10 G=10м3/ч, H=10м, N=1,1кВт </t>
    </r>
  </si>
  <si>
    <r>
      <rPr>
        <b/>
        <sz val="11"/>
        <rFont val="Arial Armenian"/>
        <family val="2"/>
      </rPr>
      <t>ОБОРУДОВАНИЕ</t>
    </r>
    <r>
      <rPr>
        <sz val="11"/>
        <rFont val="Arial Armenian"/>
        <family val="2"/>
      </rPr>
      <t xml:space="preserve">
Погружной насос Гном 10-10 G=10м3/ч, H=10м, N=1,1кВт </t>
    </r>
  </si>
  <si>
    <t>Насос погружной Гном 10-10 G=10м3/ч, H=10м, N=1,1кВт</t>
  </si>
  <si>
    <t>Монтаж стальных  эл  сварных труб Ф65мм (Ф76х3,5мм)</t>
  </si>
  <si>
    <t xml:space="preserve">Монтаж  стальных  эл  сварных труб Ф50մմ (Փ57x3,5мм) </t>
  </si>
  <si>
    <t>Уголок стальной 90˚ (колено) Ф65мм</t>
  </si>
  <si>
    <t>Тройник  65х65х65мм</t>
  </si>
  <si>
    <t xml:space="preserve">Тройник  65x50x65мм </t>
  </si>
  <si>
    <t>Заджижка Փ65мм</t>
  </si>
  <si>
    <t>Заджижка Փ50мм</t>
  </si>
  <si>
    <t>Обратный клапан Ф50мм</t>
  </si>
  <si>
    <t>Антивибрационная гибкое соединение Ф65мм</t>
  </si>
  <si>
    <t xml:space="preserve">Стальной фланец Փ65մմ </t>
  </si>
  <si>
    <t xml:space="preserve">Стальной фланец Փ50мм </t>
  </si>
  <si>
    <t>Монтаж указателя уровня холодной воды</t>
  </si>
  <si>
    <t>Двухслойная окраска стальных труб масляной краской</t>
  </si>
  <si>
    <r>
      <rPr>
        <b/>
        <sz val="11"/>
        <rFont val="Arial Armenian"/>
        <family val="2"/>
      </rPr>
      <t>Насосная станция водоснабжения и пожаротушения</t>
    </r>
    <r>
      <rPr>
        <sz val="11"/>
        <rFont val="Arial Armenian"/>
        <family val="2"/>
      </rPr>
      <t xml:space="preserve">
Насосная система, состоящая из 4 насосов, 2 из которых работают на нужды водоснабжения, остальные 2 на случай пожара WILO SiBoost Smart 4 Helix VE 404 Q=5л/с H=30 N=4x0,75кВт 3фаз. 400В</t>
    </r>
  </si>
  <si>
    <r>
      <rPr>
        <b/>
        <sz val="11"/>
        <rFont val="Arial Armenian"/>
        <family val="2"/>
      </rPr>
      <t xml:space="preserve">Заполнение резервуаров </t>
    </r>
    <r>
      <rPr>
        <sz val="11"/>
        <rFont val="Arial Armenian"/>
        <family val="2"/>
      </rPr>
      <t xml:space="preserve">
 Труба стальная электросварная Ф50(57х3,5) мм</t>
    </r>
  </si>
  <si>
    <t>Стальной фланец Փ50мм</t>
  </si>
  <si>
    <t>Поплавковый клапан Ф50мм</t>
  </si>
  <si>
    <t>Уголок 90 (колено) Ф50мм</t>
  </si>
  <si>
    <t>Тройник Փ50xՓ50xՓ50մմ</t>
  </si>
  <si>
    <r>
      <rPr>
        <b/>
        <sz val="11"/>
        <rFont val="Arial Armenian"/>
        <family val="2"/>
      </rPr>
      <t>Опорожнение и переполнение резервуаров</t>
    </r>
    <r>
      <rPr>
        <sz val="11"/>
        <rFont val="Arial Armenian"/>
        <family val="2"/>
      </rPr>
      <t xml:space="preserve"> 
Стальная эл.сварная труба Ф80 (89х4,0)мм</t>
    </r>
  </si>
  <si>
    <t xml:space="preserve">Стальная эл.сварная труба Փ50(57x3.5) </t>
  </si>
  <si>
    <t>Стальная воронка Փ80մմ</t>
  </si>
  <si>
    <t>Уголок 90՛  Փ80мм</t>
  </si>
  <si>
    <t>Уголок 90՛  Փ50мм</t>
  </si>
  <si>
    <t>Тройник Փ80xՓ80xՓ80мм</t>
  </si>
  <si>
    <t>Двухслойная окраска стальных труб маслом.</t>
  </si>
  <si>
    <r>
      <rPr>
        <b/>
        <sz val="11"/>
        <rFont val="Arial Armenian"/>
        <family val="2"/>
      </rPr>
      <t>ê²ðø²ìàðàôØÜºðÆ ²ðÄºøÀ</t>
    </r>
    <r>
      <rPr>
        <sz val="11"/>
        <rFont val="Arial Armenian"/>
        <family val="2"/>
      </rPr>
      <t xml:space="preserve">
Насосная система, состоящая из 4 насосов, 2 из которых работают на нужды водоснабжения, остальные 2 на случай пожара WILO SiBoost Smart 4 Helix VE 404 Q=5л/с H=30 N=4x0,75кВт 3фаз. 400В</t>
    </r>
  </si>
  <si>
    <r>
      <rPr>
        <b/>
        <sz val="11"/>
        <color theme="1"/>
        <rFont val="Arial Armenian"/>
        <family val="2"/>
      </rPr>
      <t xml:space="preserve">Оборудование котельной </t>
    </r>
    <r>
      <rPr>
        <sz val="11"/>
        <color theme="1"/>
        <rFont val="Arial Armenian"/>
        <family val="2"/>
      </rPr>
      <t xml:space="preserve">                                 
Автоматический водогрейный электрокотел Северянин Q=120кВт (2 рабочих)</t>
    </r>
  </si>
  <si>
    <t xml:space="preserve">Гидровлический распредилитель 240Ïíï </t>
  </si>
  <si>
    <t>Коллектор распределительный из сварной трубы ö159x4.5ÙÙ  È=1,8Ù</t>
  </si>
  <si>
    <t>Обратный Коллектор из сварной трубы ö159x4.5ÙÙ  È=0,8Ù</t>
  </si>
  <si>
    <t xml:space="preserve">Циркуляционный насос 'воды системы отопления школы G=2,5Ù3/Å  H=12Ù  </t>
  </si>
  <si>
    <t xml:space="preserve">Водоциркуляционный насос  системы отопления спортзала и зрительного зала G=2,2Ù3/Å  H=11Ù  </t>
  </si>
  <si>
    <t xml:space="preserve">Циркуляционный насос воды системы отопления G=6,9 Ù3/Å H=6,5Ù </t>
  </si>
  <si>
    <t xml:space="preserve">Циркуляционный насос воды системы водоснабжения G=3,7Ù3/Å  H=7Ù  </t>
  </si>
  <si>
    <t>Рециркуляционный насос воды системы водоснабжения UPS 25-125-180 N=0,27 Ïìï, H=13Ù, 
G=0.4Ù3/Å³Ù</t>
  </si>
  <si>
    <t>Обемный водонагреватель системы горячего водоснабжения V=500L 65Ïíï</t>
  </si>
  <si>
    <t>Мембранный расширительный бак V=50L, Py=10Ï·/ëÙ2</t>
  </si>
  <si>
    <t>Мембранный расширительный бак V=250L, Py=10Ï·/ëÙ2</t>
  </si>
  <si>
    <r>
      <rPr>
        <b/>
        <sz val="11"/>
        <rFont val="Arial Armenian"/>
        <family val="2"/>
      </rPr>
      <t xml:space="preserve">Теплотехническая часть котельной                                                                                       </t>
    </r>
    <r>
      <rPr>
        <sz val="11"/>
        <rFont val="Arial Armenian"/>
        <family val="2"/>
      </rPr>
      <t>Задвижка чугунная   30ч6бр ö80ÙÙ</t>
    </r>
  </si>
  <si>
    <t>Задвижка чугунная   30ч6бр ö50ÙÙ</t>
  </si>
  <si>
    <t>Клапан переходной-пробка 11Б 6бк Ф40мм</t>
  </si>
  <si>
    <t>То же Ф20</t>
  </si>
  <si>
    <t xml:space="preserve"> То же Ф25</t>
  </si>
  <si>
    <t>Обратный клапан 19ч21бр  dy50</t>
  </si>
  <si>
    <t>Обратный клапан dy40</t>
  </si>
  <si>
    <t>Обратный клапан dy25</t>
  </si>
  <si>
    <t>Грязевик  y-образный, dy40</t>
  </si>
  <si>
    <t>Грязевик  y-образный, dy50</t>
  </si>
  <si>
    <t>Грязевик  y-образный,  dy25</t>
  </si>
  <si>
    <t>Автоматический воздухоотводчик (вантуз) dy20</t>
  </si>
  <si>
    <t>Манометр с трехходовым краном dy15 (P=0--16Ï·/ëÙ2)</t>
  </si>
  <si>
    <t>Ртутный термометр Т=0--100°</t>
  </si>
  <si>
    <t>Стальной уголок 90° dy80</t>
  </si>
  <si>
    <t xml:space="preserve">Стальной уголок 90° dy50 </t>
  </si>
  <si>
    <t>Стальной уголок 90° dy40</t>
  </si>
  <si>
    <t>Стальной уголок 90° dy25</t>
  </si>
  <si>
    <t>Стальной уголок 45° dy20</t>
  </si>
  <si>
    <t>Фланцы Ру10Ï·/ëÙ  dy80</t>
  </si>
  <si>
    <t>Фланцы Ру10Ï·/ëÙ  dy50</t>
  </si>
  <si>
    <t>Фланцы Ру10Ï·/ëÙ  dy40</t>
  </si>
  <si>
    <t>Переход со стальной трубы на полипропилен Փ76x3/Փ63x8.7</t>
  </si>
  <si>
    <t xml:space="preserve"> То же ö40/ö50x6,9</t>
  </si>
  <si>
    <t xml:space="preserve"> То же ö40/ö40x5,6</t>
  </si>
  <si>
    <t xml:space="preserve"> То же ö40/ö32x4,5</t>
  </si>
  <si>
    <t xml:space="preserve"> То же ö25/ö40x5,6</t>
  </si>
  <si>
    <t>Стальная электросварочная труба Փ89x3,5մմмм</t>
  </si>
  <si>
    <t>Стальная электросварочная труба Փ76x3мм</t>
  </si>
  <si>
    <t>Монтаж  стальных водогазопроводных труб Ф40мм</t>
  </si>
  <si>
    <t>То жеՓ25мм</t>
  </si>
  <si>
    <t>То жеՓ20мм</t>
  </si>
  <si>
    <t xml:space="preserve">Изоляция труб Փ80мм резиновым трубчатым изолятором   ձ=5մմ </t>
  </si>
  <si>
    <t>То жеՓ50мм</t>
  </si>
  <si>
    <t>То жеՓ40мм</t>
  </si>
  <si>
    <t>Окраска неизолированных труб масляной краской 2 раза</t>
  </si>
  <si>
    <t>Окраска изолированных труб масляной краской 2 раза</t>
  </si>
  <si>
    <t>Швеллер  N20 L=720мм 4 шт.</t>
  </si>
  <si>
    <t>Лист стальной толщиной 5мм  для опор</t>
  </si>
  <si>
    <t>Стальная труба Ф100мм для опор коллекторов</t>
  </si>
  <si>
    <t>Сталь для крепления</t>
  </si>
  <si>
    <t>Винтиль предохронительная 3бар   3/4±</t>
  </si>
  <si>
    <t>Винтиль предохронительная 6бар   3/4±</t>
  </si>
  <si>
    <r>
      <rPr>
        <b/>
        <sz val="11"/>
        <rFont val="Arial Armenian"/>
        <family val="2"/>
      </rPr>
      <t xml:space="preserve">Электрооборудование котельной </t>
    </r>
    <r>
      <rPr>
        <sz val="11"/>
        <rFont val="Arial Armenian"/>
        <family val="2"/>
      </rPr>
      <t xml:space="preserve">                     
 Распределительный щит пластиковый на 36 модулей IP44</t>
    </r>
  </si>
  <si>
    <t xml:space="preserve">Трехполюсный автоматический выключатель 40А     </t>
  </si>
  <si>
    <t xml:space="preserve">Однополюсный автоматический выключатель 25А     </t>
  </si>
  <si>
    <t>Магнитный пускатель ПМЛ-122002 10А (не реверсивный)</t>
  </si>
  <si>
    <t>Монтаж огнестойкого кабеля ВВГнгLS-1000 сеч.  5х2,5мм2.</t>
  </si>
  <si>
    <t>Монтаж огнезащитного кабеля ВВГнгLS-1000 сеч. 4х2,5мм2.</t>
  </si>
  <si>
    <t>Гибкая труба ПВХ P20 мм</t>
  </si>
  <si>
    <t xml:space="preserve">Полоса стальная 40х4мм </t>
  </si>
  <si>
    <r>
      <rPr>
        <b/>
        <sz val="11"/>
        <rFont val="Arial Armenian"/>
        <family val="2"/>
      </rPr>
      <t>Электрооборудование насосной станции</t>
    </r>
    <r>
      <rPr>
        <sz val="11"/>
        <rFont val="Arial Armenian"/>
        <family val="2"/>
      </rPr>
      <t xml:space="preserve">
Распределительный щиток пластиковый на 24 модуля IP44</t>
    </r>
  </si>
  <si>
    <t xml:space="preserve">Автомат-выключатель  трехполюсный 40А   </t>
  </si>
  <si>
    <t xml:space="preserve">Автомат-выключатель трехполюсный 32А     </t>
  </si>
  <si>
    <t xml:space="preserve">Автомат-выключатель трехполюсный 25А     </t>
  </si>
  <si>
    <t xml:space="preserve">Автомат-выключатель однополюсный 25А     </t>
  </si>
  <si>
    <t>Магнитный пускательПМЛ-222002 25А (нереверсивный)</t>
  </si>
  <si>
    <t>Магнитный пускатель ПМЛ-122002 10А (нереверсивный)</t>
  </si>
  <si>
    <t>Монтаж огнезащитного кабеля ВВГнгLS-1000 сеч. 3х2,5мм2</t>
  </si>
  <si>
    <r>
      <rPr>
        <b/>
        <sz val="11"/>
        <rFont val="Arial Armenian"/>
        <family val="2"/>
      </rPr>
      <t xml:space="preserve">Электросиловое оборудование, магистральные линии
</t>
    </r>
    <r>
      <rPr>
        <sz val="11"/>
        <rFont val="Arial Armenian"/>
        <family val="2"/>
      </rPr>
      <t>Входной щит металлический IP44 1800x630x450մմ (включая эл. монтажные материалы)</t>
    </r>
  </si>
  <si>
    <t xml:space="preserve">Преобразователь трехполюсный 500А </t>
  </si>
  <si>
    <t xml:space="preserve">Трехполюсный автоматический выключатель  500А     </t>
  </si>
  <si>
    <t>Распределительный щит 1800x800x600մմ IP44 (включая эл. монтажные материалы)</t>
  </si>
  <si>
    <t>Независимый разединитель</t>
  </si>
  <si>
    <t xml:space="preserve">Трехполюсный автомат-выключатель   400А     </t>
  </si>
  <si>
    <t xml:space="preserve">Автомат-выключатель однополюсный 16А     </t>
  </si>
  <si>
    <t xml:space="preserve">Автомат-выключатель однополюсный  40А     </t>
  </si>
  <si>
    <t xml:space="preserve">Автомат-выключатель трехполюсный  32А     </t>
  </si>
  <si>
    <t xml:space="preserve">Автомат-выключатель трехполюсный40А      </t>
  </si>
  <si>
    <t>Автомат-выключатель трехполюсный 50Ա</t>
  </si>
  <si>
    <t>Автомат-выключатель трехполюсный 63Ա</t>
  </si>
  <si>
    <t xml:space="preserve">Автомат-выключатель трехполюсный   200Ա     </t>
  </si>
  <si>
    <t>Силовой шкаф 100/32А  ЯБПВУ-1МУЗ</t>
  </si>
  <si>
    <t>Ящик с понижающим трансформатором</t>
  </si>
  <si>
    <t xml:space="preserve">ВВГнг-LS монтаж огнезащитного кабеля   3x1,5мм2 </t>
  </si>
  <si>
    <t xml:space="preserve">ВВГнг-LS монтаж огнезащитного кабеля 3x6мм2 </t>
  </si>
  <si>
    <t xml:space="preserve">ВВГнг-LS  монтаж огнезащитного кабеля  5x4мм2 </t>
  </si>
  <si>
    <t>ВВГнг-LS  монтаж огнезащитного кабеля  5x6мм2</t>
  </si>
  <si>
    <t xml:space="preserve">ВВГнг-LS  монтаж огнезащитного кабеля 5x10мм2 </t>
  </si>
  <si>
    <t>ВВГнг-LS монтаж огнезащитного кабеля 5x16мм2 .</t>
  </si>
  <si>
    <t>ВВГнг-LS монтаж огнезащитного кабеля 5x95мм2</t>
  </si>
  <si>
    <t>ВВГнг-LS монтаж огнезащитного кабеля 5x150ÙÙ2 Ïïñ.</t>
  </si>
  <si>
    <t>Փ20մմ PVC гибкая трубка</t>
  </si>
  <si>
    <t>Փ32մմ PVC гибкая труба</t>
  </si>
  <si>
    <t>Փ40մմ PVC гибкая труба</t>
  </si>
  <si>
    <t>Փ50մմ PVC гибкая труба</t>
  </si>
  <si>
    <t>Փ80մմ PVC гибкая труба</t>
  </si>
  <si>
    <t>Փ100մմ PVC  гибкая труба (протяжка кабелей)</t>
  </si>
  <si>
    <t xml:space="preserve">Труба металлическая гибкая Փ50мм </t>
  </si>
  <si>
    <t>Стержень к потолку закрепленный È=500ÙÙ ö8ÙÙ</t>
  </si>
  <si>
    <t>Профиль лотка  È=300мм</t>
  </si>
  <si>
    <t>Блок управления металлический Ý 380í, 16Ïíï  310x340x145ÙÙ ã³÷»ñáí   БУ 2-16</t>
  </si>
  <si>
    <t>Блок управления металлический  380í, 16Ïíï  300x390x155ÙÙ ã³÷»ñáí   БУ 3-25</t>
  </si>
  <si>
    <t>Неперфорированный лоток, 500x100x3000ÙÙ (6шт)</t>
  </si>
  <si>
    <t>Стержень к потолку закрепленный È=500ÙÙ ö10ÙÙ</t>
  </si>
  <si>
    <t xml:space="preserve">Профиль È=300ÙÙ </t>
  </si>
  <si>
    <t>Угольник горизонтальный 90°</t>
  </si>
  <si>
    <r>
      <rPr>
        <b/>
        <sz val="11"/>
        <rFont val="Arial Armenian"/>
        <family val="2"/>
      </rPr>
      <t>Электроосвещение школы</t>
    </r>
    <r>
      <rPr>
        <sz val="11"/>
        <rFont val="Arial Armenian"/>
        <family val="2"/>
      </rPr>
      <t xml:space="preserve">
Светодиодный потолочный светильник 33 Вт IP20 3000-4000К</t>
    </r>
  </si>
  <si>
    <t>Светильник встраиваемый в подвесной потолок 33Вт LED IP20 3000-4000К</t>
  </si>
  <si>
    <t xml:space="preserve">Светодиодный потолочный светильник 24 Вт IP20 для освещения школьной  доски </t>
  </si>
  <si>
    <t>Потолочный светодиодный светильник 33 Вт IP20</t>
  </si>
  <si>
    <t>Светодиодный потолочный светильник 33 Вт IP65 3000-4000К</t>
  </si>
  <si>
    <t>Светильник встраиваемый в подвесной потолок 15Вт светодиод IP44 3000-4000К</t>
  </si>
  <si>
    <t>Светодиодный потолочный светильник 18 Вт IP65 3000-4000К</t>
  </si>
  <si>
    <t xml:space="preserve">Светодиодный аварийный светильник мощностью 12 Вт с аккумуляторной батареей, непостоянного использования. </t>
  </si>
  <si>
    <t>Светильник сигнальный «ВЫХОД с аккумуляторной батареей постоянного действия 12 Вт IP40</t>
  </si>
  <si>
    <t>Светильник сигнальный с аккумуляторной батареей для постоянной работы</t>
  </si>
  <si>
    <t>Ящик с понижающим трансформатором  220/12в</t>
  </si>
  <si>
    <t>Выключатель 250В 6А, одноклавишный</t>
  </si>
  <si>
    <t>То же, двухклавишный 250վ. 6Ա</t>
  </si>
  <si>
    <t>То же, трехклавишный 250վ. 6Ա</t>
  </si>
  <si>
    <t>Кабель-канал металлический перфорированный 300х50х3000мм (13 шт.)</t>
  </si>
  <si>
    <t>Кронштейн к потолку для кабель-канала  340х270мм.</t>
  </si>
  <si>
    <t>ВВГнгLS-1000 Монтаж огнезащитного кабеля 3x1,5мм</t>
  </si>
  <si>
    <t xml:space="preserve">Гибкая металлическая трубка Ф20мм </t>
  </si>
  <si>
    <t>Пробивка борозд для прокладки кабеля</t>
  </si>
  <si>
    <r>
      <rPr>
        <b/>
        <sz val="11"/>
        <rFont val="Arial Armenian"/>
        <family val="2"/>
      </rPr>
      <t>Спортзал и актовый зал</t>
    </r>
    <r>
      <rPr>
        <sz val="11"/>
        <rFont val="Arial Armenian"/>
        <family val="2"/>
      </rPr>
      <t xml:space="preserve">
Светильник встраиваемый в подвесной потолок 33Вт LED IP20 3000-4000К</t>
    </r>
  </si>
  <si>
    <t>Светильник 150Вт LED IP20 с защитной сеткой</t>
  </si>
  <si>
    <t>Коробка для выключателей и розеток</t>
  </si>
  <si>
    <t xml:space="preserve">Коробка распределительная </t>
  </si>
  <si>
    <t>ВВВГнгLS-1000 Монтаж огнезащитного кабеля  5x2,5ÙÙ2 Ïïñ.</t>
  </si>
  <si>
    <t>ВВГнгLS-1000 Монтаж огнезащитного кабеля  3x1,5ÙÙ2 Ïïñ.</t>
  </si>
  <si>
    <t>Хомут для светельников</t>
  </si>
  <si>
    <r>
      <rPr>
        <b/>
        <sz val="11"/>
        <rFont val="Arial Armenian"/>
        <family val="2"/>
      </rPr>
      <t xml:space="preserve">Электросиловое оборудование школы (Вентиляция)
</t>
    </r>
    <r>
      <rPr>
        <sz val="11"/>
        <rFont val="Arial Armenian"/>
        <family val="2"/>
      </rPr>
      <t>Вентиляция и силовое оборудование
Распределительный щит на 48 модулей IP48</t>
    </r>
  </si>
  <si>
    <t xml:space="preserve">Трехполюсный автомат-выключатель  50Ա     </t>
  </si>
  <si>
    <t>Автомат-выключатель однополюсный 20Ա</t>
  </si>
  <si>
    <t xml:space="preserve">Автомат-выключатель трехполюсный 32Ա     </t>
  </si>
  <si>
    <t xml:space="preserve">Автомат-выключатель трехполюсный   40Ա     </t>
  </si>
  <si>
    <t>Ящик управления трехполюсный ЯУ 5113-3074   IP44</t>
  </si>
  <si>
    <t>Ящик управления трехполюсный  ЯУ 5113-3474     IP44</t>
  </si>
  <si>
    <t>Ящик управления трехполюсный   ЯУ 5113-3574    IP44</t>
  </si>
  <si>
    <t>Пост управления ПКУ-15</t>
  </si>
  <si>
    <t>ВВГнгLS-1000 монтаж огнезащитного кабеля 3x2,5ÙÙ2 Ïïñ.</t>
  </si>
  <si>
    <t>ВВГнгLS-1000 монтаж огнезащитного кабеля 5x4ÙÙ2 Ïïñ.</t>
  </si>
  <si>
    <t>ВВГнгLS-1000 монтаж огнезащитного кабеля 4x4ÙÙ2 Ïïñ.</t>
  </si>
  <si>
    <t>ВВГнгLS-1000 монтаж огнезащитного кабеля 5x6ÙÙ2 Ïïñ.</t>
  </si>
  <si>
    <t>ВВГнгLS-1000 монтаж огнезащитного кабеля 4x6ÙÙ2 Ïïñ.</t>
  </si>
  <si>
    <t>Гибкая металлическая трубка Ф20мм</t>
  </si>
  <si>
    <t>Гибкая металлическая трубка Ф32мм</t>
  </si>
  <si>
    <t>КВВГнг Контрольный кабель 5x1,5мм2</t>
  </si>
  <si>
    <t>Кабель канал металлический перфорированный,300x50x3000մմ (20հատ)</t>
  </si>
  <si>
    <r>
      <rPr>
        <b/>
        <sz val="11"/>
        <rFont val="Arial Armenian"/>
        <family val="2"/>
      </rPr>
      <t>Рекуператорные устройства</t>
    </r>
    <r>
      <rPr>
        <sz val="11"/>
        <rFont val="Arial Armenian"/>
        <family val="2"/>
      </rPr>
      <t xml:space="preserve">
Распределительный щит на 12 модулей</t>
    </r>
  </si>
  <si>
    <t xml:space="preserve">Трехполюсный автомат-выключатель    25Ա     </t>
  </si>
  <si>
    <t>Автомат-выключатель однополюсный  16Ա</t>
  </si>
  <si>
    <t>Выключатель 250Վ 6Ա, одноклавишный</t>
  </si>
  <si>
    <t xml:space="preserve">ВВГнгLS монтаж огнезащитного кабеля  3x1,5մմ2 </t>
  </si>
  <si>
    <r>
      <rPr>
        <b/>
        <sz val="11"/>
        <rFont val="Arial Armenian"/>
        <family val="2"/>
      </rPr>
      <t>Розеточная, сеть, распределительные щиты</t>
    </r>
    <r>
      <rPr>
        <sz val="11"/>
        <rFont val="Arial Armenian"/>
        <family val="2"/>
      </rPr>
      <t xml:space="preserve">
Розетка штепсельная одиноместная с заземляющим контактом 250В 16А</t>
    </r>
  </si>
  <si>
    <t>Розетка трехполюсная 380В 16А</t>
  </si>
  <si>
    <t>Контактор для модульного  шкафа химии 25А</t>
  </si>
  <si>
    <t xml:space="preserve">Ящик  с понижающим трансформатором 220/42в  </t>
  </si>
  <si>
    <t>Коробка установки на полу</t>
  </si>
  <si>
    <t>Кабель-канал металлический, перфорированный, 50х50мм.</t>
  </si>
  <si>
    <t>Распределительный щит на 36 модуля IP44</t>
  </si>
  <si>
    <t>Распределительный щит на 6 модуля IP44</t>
  </si>
  <si>
    <t xml:space="preserve">Автомат-выключатель  однопол. 16А     </t>
  </si>
  <si>
    <t xml:space="preserve">Автомат-выключатель  однопол. 25А     </t>
  </si>
  <si>
    <t xml:space="preserve">Автомат-выключатель  однопол 2 пол, диференц. 25А 30Ма  </t>
  </si>
  <si>
    <t xml:space="preserve">Автомат-выключатель  однопол.  32А     </t>
  </si>
  <si>
    <t xml:space="preserve">Автомат-выключатель  однопол.   40А     </t>
  </si>
  <si>
    <t xml:space="preserve">Автомат-выключатель  двух пол..  25А     </t>
  </si>
  <si>
    <t xml:space="preserve">Автомат-выключатель  трех. пол. 40А     </t>
  </si>
  <si>
    <t xml:space="preserve">Автомат-выключатель  трех. пол  50Ա     </t>
  </si>
  <si>
    <t xml:space="preserve">Коробка для розеток </t>
  </si>
  <si>
    <t>Коробка  распределительная</t>
  </si>
  <si>
    <t>Распределительный щит на 24 модуля IP44</t>
  </si>
  <si>
    <t>Розетка штепсельная двухместная с заземляющим контактом 250В 16А</t>
  </si>
  <si>
    <t>ВВГнгLS-1000 монтаж огнезащитного кабеля  3x2,5մմ2</t>
  </si>
  <si>
    <t>ВВГнгLS-1000 монтаж огнезащитного кабеля  3x1,5մմ2</t>
  </si>
  <si>
    <t>ВВГнгLS-1000 монтаж огнезащитного кабеля 3x4մմ2 կտր.</t>
  </si>
  <si>
    <t>ВВГнгLS-1000монтаж огнезащитного кабеля 3x6մմ2 կտր.</t>
  </si>
  <si>
    <t>ВВГнгLS-1000 монтаж огнезащитного кабеля 5x2,5մմ2 կտր.</t>
  </si>
  <si>
    <t>ВВГнгLS-1000 монтаж огнезащитного кабеля 5x6մմ2 կտր.</t>
  </si>
  <si>
    <t>Փ20мм  PVC гибкая трубка</t>
  </si>
  <si>
    <t>Փ32мм  PVC гибкая трубка</t>
  </si>
  <si>
    <t xml:space="preserve">Автомат-выключатель  однопол. 32А     </t>
  </si>
  <si>
    <t xml:space="preserve">Автомат-выключатель  трех. пол  32Ա     </t>
  </si>
  <si>
    <t>Монтаж КВВГнг контрольного, огнезащитного кабеля сечением 5х1,5мм2.</t>
  </si>
  <si>
    <r>
      <rPr>
        <b/>
        <sz val="11"/>
        <rFont val="Arial Armenian"/>
        <family val="2"/>
      </rPr>
      <t>Спортзал и актовый зал</t>
    </r>
    <r>
      <rPr>
        <sz val="11"/>
        <rFont val="Arial Armenian"/>
        <family val="2"/>
      </rPr>
      <t xml:space="preserve">
Розетка штепсельная одиноместная с заземляющим контактом 250В 16А</t>
    </r>
  </si>
  <si>
    <r>
      <rPr>
        <b/>
        <sz val="11"/>
        <rFont val="Arial Armenian"/>
        <family val="2"/>
      </rPr>
      <t xml:space="preserve">Антиобледенительная система </t>
    </r>
    <r>
      <rPr>
        <sz val="11"/>
        <rFont val="Arial Armenian"/>
        <family val="2"/>
      </rPr>
      <t xml:space="preserve">
Распределительный щит на 24 модуля IP44</t>
    </r>
  </si>
  <si>
    <t xml:space="preserve">Автомат-выключатель  трех. пол  40Ա     </t>
  </si>
  <si>
    <t>Автомат-выключатель  однопол 16Ա</t>
  </si>
  <si>
    <t>Переключатель 4-полюсный, дифференциальный 32А, 30Ма</t>
  </si>
  <si>
    <t>Выключатель трехполюсный, дифференциальный 25А, 30Ма</t>
  </si>
  <si>
    <t>Контроллер Devireg  330</t>
  </si>
  <si>
    <t>Модульный контактор СТХ-40, 40А</t>
  </si>
  <si>
    <t xml:space="preserve">ВВГнгLS-1000 монтаж огнезащитного кабеля  5x2,5մմ2 </t>
  </si>
  <si>
    <t xml:space="preserve">ВВГнгLS-1000 монтаж огнезащитного кабеля  5x4մմ2 </t>
  </si>
  <si>
    <t>Гибкая металлическая трубка Ф25мм</t>
  </si>
  <si>
    <t>Коробка  распределительная 105x105x55մմ Plexo</t>
  </si>
  <si>
    <t>Кабель нагревательный DTCE-30 È=20Ù, 576íï</t>
  </si>
  <si>
    <t>Датчик температуры крыши Devireg 850 8վտ IP67</t>
  </si>
  <si>
    <t>Металлическая цепь</t>
  </si>
  <si>
    <t>Кабель нагревательный DTCE-30 È=40Ù, 1144íï</t>
  </si>
  <si>
    <r>
      <rPr>
        <b/>
        <sz val="11"/>
        <rFont val="Arial Armenian"/>
        <family val="2"/>
      </rPr>
      <t xml:space="preserve">Заземление и молниезащита
Заземляющая сеть
</t>
    </r>
    <r>
      <rPr>
        <sz val="11"/>
        <rFont val="Arial Armenian"/>
        <family val="2"/>
      </rPr>
      <t>Разработка грунта в траншее вручную</t>
    </r>
  </si>
  <si>
    <t>Засыпка вручную, с уплотнением</t>
  </si>
  <si>
    <t>Полосовая сталь оцинкованная 40х4мм.</t>
  </si>
  <si>
    <t>Уголок стальной оцинкованный 50х50х5мм L=3,0м</t>
  </si>
  <si>
    <r>
      <rPr>
        <b/>
        <sz val="11"/>
        <rFont val="Arial Armenian"/>
        <family val="2"/>
      </rPr>
      <t xml:space="preserve">Молниезащита </t>
    </r>
    <r>
      <rPr>
        <sz val="11"/>
        <rFont val="Arial Armenian"/>
        <family val="2"/>
      </rPr>
      <t xml:space="preserve">
Разработка грунта вручную</t>
    </r>
  </si>
  <si>
    <t>Засыпка  вручную, с уплотнением</t>
  </si>
  <si>
    <t xml:space="preserve">Молниезащитная сетка из пруток-катанки Փ8мм </t>
  </si>
  <si>
    <t>Металлический дежатель для сетки</t>
  </si>
  <si>
    <t>Угловой коньковый зажим</t>
  </si>
  <si>
    <t>Крестовина соединитель</t>
  </si>
  <si>
    <t xml:space="preserve">Сталь полосовая оцинкованная 40x4мм </t>
  </si>
  <si>
    <t>Сталь угловая  50x50x5мм   Լ=2,5մ (заземлители)</t>
  </si>
  <si>
    <r>
      <rPr>
        <b/>
        <sz val="11"/>
        <color rgb="FF000000"/>
        <rFont val="Arial Armenian"/>
        <family val="2"/>
      </rPr>
      <t>Противопожарная система</t>
    </r>
    <r>
      <rPr>
        <sz val="11"/>
        <color indexed="8"/>
        <rFont val="Arial Armenian"/>
        <family val="2"/>
      </rPr>
      <t xml:space="preserve">
Рубеж -2ОП R3 Прибор приемно-контрольный</t>
    </r>
  </si>
  <si>
    <t>Контакт GSM-9 Прибор связи с МЧС</t>
  </si>
  <si>
    <t>ИВЭПР 12/3,5 RS-R3 2х7 БР  Источник бесперебойного питания</t>
  </si>
  <si>
    <t>12В7А  Аккумулятор</t>
  </si>
  <si>
    <t>ИП 212-64 R3 Адресный дымовой оптический датчик</t>
  </si>
  <si>
    <t xml:space="preserve"> ИПР 513-11 R3  Адресный ручной извещатель</t>
  </si>
  <si>
    <t xml:space="preserve"> ОПОП 124-R3 R3  Адресный светозвуковой оповещатель</t>
  </si>
  <si>
    <t>ИПДЛ-52СМД (ИП212-52СМД)   Извещатель пожарный дымовой линейный с рефлектором</t>
  </si>
  <si>
    <t>ИПДЛ–264/1-50-R3 (ИП 212-264)</t>
  </si>
  <si>
    <t xml:space="preserve">  АМП-4 R3  Адресная метка</t>
  </si>
  <si>
    <t xml:space="preserve"> ИМ-1 R3  Интерфейсный модуль</t>
  </si>
  <si>
    <t>ИО 40920-2 Адресный датчик движения</t>
  </si>
  <si>
    <t xml:space="preserve"> ИО 10220-2 Адресный сигнализатор магнитоконтактный</t>
  </si>
  <si>
    <t>Hikvision DS-K1802E   Считыватель проксимити карт</t>
  </si>
  <si>
    <t>КСРЭВнг(А)-FRLS 2x0.50 Кабель огнестойкий</t>
  </si>
  <si>
    <t>UTP Cat5e</t>
  </si>
  <si>
    <t>ВВГ 2x1,5 кабель</t>
  </si>
  <si>
    <r>
      <rPr>
        <b/>
        <sz val="11"/>
        <color rgb="FF000000"/>
        <rFont val="Arial Armenian"/>
        <family val="2"/>
      </rPr>
      <t>Система видеонаблюдения</t>
    </r>
    <r>
      <rPr>
        <sz val="11"/>
        <color indexed="8"/>
        <rFont val="Arial Armenian"/>
        <family val="2"/>
      </rPr>
      <t xml:space="preserve">
Hikvision DS-2CD1343G0-I Стационарная IP видеокамера внутреннего использования 4MP</t>
    </r>
  </si>
  <si>
    <t>Стационарная IP 4МП камера для наружного использования Hikvision DS-2CD1043G0-I</t>
  </si>
  <si>
    <t xml:space="preserve"> Соединительная коробка white  Aluminum Alloy Φ100 x 43.2 x 129мм</t>
  </si>
  <si>
    <t xml:space="preserve">000мб, PoE сетевой коммутатор 16 портов, L2, Unmanaged, 16 100M PoE port, 2 1000M combo port, 802.3af/at, PoE </t>
  </si>
  <si>
    <t xml:space="preserve"> Сетевой видеорегистратор 32 IP канала, 160Mbps Bit Rate Input Max (up to 32-ch IP video), 2 SATA interfaces, 380 1U case</t>
  </si>
  <si>
    <t xml:space="preserve">Жесткий диск 8ТБ, 8TB /128MB(6GB/s NCQ)/7200RPM/SATA </t>
  </si>
  <si>
    <t>LED 32", Монитор видеоконтроля 32"</t>
  </si>
  <si>
    <t>Источник бесперебойного питания 2000VA USB control, Auto Shut Down, 4х IEC-320 C13 socket, AVR (pure sine wave), Battery life 3~5 years</t>
  </si>
  <si>
    <t>9" 9U, Коммутационный шкаф 19" 9U, 460x540x400</t>
  </si>
  <si>
    <t>Кабель UTP Cat5e 24AWG</t>
  </si>
  <si>
    <t>100x50ÙÙ Металлический кабельный лоток с крепежными деталями</t>
  </si>
  <si>
    <t>HDMI кабель 5м</t>
  </si>
  <si>
    <r>
      <rPr>
        <b/>
        <sz val="11"/>
        <rFont val="Arial Armenian"/>
        <family val="2"/>
      </rPr>
      <t>Система звонков и часов</t>
    </r>
    <r>
      <rPr>
        <sz val="11"/>
        <rFont val="Arial Armenian"/>
        <family val="2"/>
      </rPr>
      <t xml:space="preserve">
Управляемые станция §часы¦ "Лидер" ЧС-2-06-ШКОЛА</t>
    </r>
  </si>
  <si>
    <t>Часы электронные «Управляемые, оснащенные термометром, индикация красная Р-100В-Р</t>
  </si>
  <si>
    <t>Школьный звонок  220в МЗМ-1</t>
  </si>
  <si>
    <t>Кабель 2x0.75</t>
  </si>
  <si>
    <r>
      <rPr>
        <b/>
        <sz val="11"/>
        <rFont val="Arial Armenian"/>
        <family val="2"/>
      </rPr>
      <t>Подземный переход</t>
    </r>
    <r>
      <rPr>
        <sz val="11"/>
        <rFont val="Arial Armenian"/>
        <family val="2"/>
      </rPr>
      <t xml:space="preserve">
Разработка грунта III группы в котловане экскаватором с емк  ковша 0,5 м3 в отвал</t>
    </r>
  </si>
  <si>
    <t>Разработка грунта III группы в котловане емкостью ковша 0,6 м3 экскаватором, с погрузкой на самосвалы</t>
  </si>
  <si>
    <t xml:space="preserve">Засыпка грунта бульдозером  </t>
  </si>
  <si>
    <t>Уплотнение грунта ручными пневматическими трамбовками</t>
  </si>
  <si>
    <t xml:space="preserve">Вывоз излишнего грунта на 5 км </t>
  </si>
  <si>
    <t>Разработка грунта III иручную</t>
  </si>
  <si>
    <t>Бетонная подготовика  бетоном класса В-7,5.</t>
  </si>
  <si>
    <t>Уст-во ж/бетон фундаментных плит  из  бетона B-20.</t>
  </si>
  <si>
    <t>Арматура Փ6A240C</t>
  </si>
  <si>
    <t>Арматура Փ8A500C</t>
  </si>
  <si>
    <t xml:space="preserve">Устройство монолитных ж/бетонных стен тоннеля П-1---П-3 толщиной 300 мм с бетоном марки B-20 </t>
  </si>
  <si>
    <t>Арматура Փ10A500C</t>
  </si>
  <si>
    <t>Гидроизоляция наружных ж/бетонных стен и фундаментов в два слоя из изогама</t>
  </si>
  <si>
    <t>Устройство монолитного ж/бетонного перекрытия тоннеля из бетона класса В-20.</t>
  </si>
  <si>
    <t>Уст-во бетонного подготовительного слоя бетоном класса В-7,5 (выход)</t>
  </si>
  <si>
    <t>Уст-во ж/бетон фундаментной плиты из бетона В-20 (выход)</t>
  </si>
  <si>
    <t>Изготовление монолитных ж/бетонных стен П-4---П-5 толщиной 300 мм. с бетоном класса В-20 (выход)</t>
  </si>
  <si>
    <t>Арматура Փ6, 8A240C</t>
  </si>
  <si>
    <t>Уст-во монолитного ж/бетонного перекрытия из бетона класса В-20 (выход)</t>
  </si>
  <si>
    <t xml:space="preserve"> Гидроизоляцию покрытия битумной мастикой в два слоя</t>
  </si>
  <si>
    <t>Уст-во монолитной ж/бетонной балки  Б-1 из бетона класса В-20</t>
  </si>
  <si>
    <t>Арматура Փ6,Փ8A240</t>
  </si>
  <si>
    <t>МП-1, МП-2Уст-во монолитной ж/бетонной плиты лестницы из бетона класса В-20.</t>
  </si>
  <si>
    <t>Устройство бетонных ступеней лестницы из бетона марки В-7,5.</t>
  </si>
  <si>
    <t>Арматура Փ6, 8A240</t>
  </si>
  <si>
    <t>Арматура Փ16A500C</t>
  </si>
  <si>
    <t xml:space="preserve">Шлакобетон толщиной 50мм.из легкого бетона B-12,5 </t>
  </si>
  <si>
    <t>Устройство стяжки из цементно-песчаного раствора толщиной 40 мм.</t>
  </si>
  <si>
    <t>Установка металлических глухих дверей</t>
  </si>
  <si>
    <t>Улучшенная штукатурка стен гажевым раствором</t>
  </si>
  <si>
    <t>Устройство стяжки из бетона B-7.5 толщиной 30-40 мм.</t>
  </si>
  <si>
    <t xml:space="preserve"> Штукатурка наружных стен по металической сетке цементно-песчанным раствором</t>
  </si>
  <si>
    <t xml:space="preserve">Улучшеи=нная окраска стен декоративными краскамы
</t>
  </si>
  <si>
    <r>
      <rPr>
        <b/>
        <sz val="11"/>
        <rFont val="Arial Armenian"/>
        <family val="2"/>
      </rPr>
      <t xml:space="preserve">Электроосвещение
</t>
    </r>
    <r>
      <rPr>
        <sz val="11"/>
        <rFont val="Arial Armenian"/>
        <family val="2"/>
      </rPr>
      <t>Потолочный светодиодный светильник 33 Вт IP20</t>
    </r>
  </si>
  <si>
    <t xml:space="preserve">Потолочный светодиодный светильник 18 Вт IP65 3000-4000K </t>
  </si>
  <si>
    <t>Выключатель реверсивный одноклавишный 250В 6А</t>
  </si>
  <si>
    <r>
      <rPr>
        <b/>
        <sz val="11"/>
        <rFont val="Arial Armenian"/>
        <family val="2"/>
      </rPr>
      <t>Комплектная трансформаторная подстанция</t>
    </r>
    <r>
      <rPr>
        <sz val="11"/>
        <rFont val="Arial Armenian"/>
        <family val="2"/>
      </rPr>
      <t xml:space="preserve">
²íïáÙ³ï-³Ýç³ïÇã »é³µ¨»é  500A, ï»Õ³¹ñí³Í Èîº-Ç ËóáõÙ  </t>
    </r>
  </si>
  <si>
    <t>Разработка грунта вручную 0,8х0,3х45м</t>
  </si>
  <si>
    <t xml:space="preserve">Лист стальной оцинкованный 40х4мм.  </t>
  </si>
  <si>
    <t>Устройство бетонной площадки под трансформатор из-бетона В-7,5</t>
  </si>
  <si>
    <t>Устройство сетчатой ограды Н=2,0м (земляные работы Ф50мм h=2,2м (8 шт.) установка стоек из стальных труб и бетонирование бетоном класса В-7,5</t>
  </si>
  <si>
    <t>Разравнивание излишнего грунта на месте вручную</t>
  </si>
  <si>
    <r>
      <rPr>
        <b/>
        <sz val="11"/>
        <rFont val="Arial Armenian"/>
        <family val="2"/>
      </rPr>
      <t xml:space="preserve"> Внутриплощадочные кабельные линии 0,4кв</t>
    </r>
    <r>
      <rPr>
        <sz val="11"/>
        <rFont val="Arial Armenian"/>
        <family val="2"/>
      </rPr>
      <t xml:space="preserve">
Кабель силовой аллюминиевый 1.0кв  AВВГ-1,0 сечением 4x150мм2  </t>
    </r>
  </si>
  <si>
    <t xml:space="preserve">Кабель силовой аллюминиевый 1.0кв  AВВГ-1,0 сечением 4x10мм2 կտրվածքով </t>
  </si>
  <si>
    <t>Муфта концевая КВТп-1-150</t>
  </si>
  <si>
    <t xml:space="preserve">Наконечник для 150мм2 </t>
  </si>
  <si>
    <t>Муфта концевая  4КВТп-1-10</t>
  </si>
  <si>
    <t>Разработка грунта вручную  0,8x0,8x100м</t>
  </si>
  <si>
    <t>Устройство постели из песка</t>
  </si>
  <si>
    <t>Песок</t>
  </si>
  <si>
    <t>100мм винипластовая труба</t>
  </si>
  <si>
    <t>500мм винипластовая труба</t>
  </si>
  <si>
    <t>Сигнальная лента шириной 150мм</t>
  </si>
  <si>
    <t>Сигнальная лента шириной 250мм</t>
  </si>
  <si>
    <t xml:space="preserve">Обратная засыпка грунта </t>
  </si>
  <si>
    <r>
      <rPr>
        <b/>
        <sz val="11"/>
        <rFont val="Arial Armenian"/>
        <family val="2"/>
      </rPr>
      <t xml:space="preserve">Насосы для орошения </t>
    </r>
    <r>
      <rPr>
        <sz val="11"/>
        <rFont val="Arial Armenian"/>
        <family val="2"/>
      </rPr>
      <t xml:space="preserve">
Метал щит для 6 модулей</t>
    </r>
  </si>
  <si>
    <t>Автомат-выключатель трехфазный 25А</t>
  </si>
  <si>
    <t>ВВГнг-LS монтаж огнезащитного кабеля 5x2,5мм2</t>
  </si>
  <si>
    <t>Распределит щит металлический   800x600x320мм   IP65</t>
  </si>
  <si>
    <t>Распределит щит металлический  1050x750x350ÙÙ   IP65</t>
  </si>
  <si>
    <t>Распределит щит металлический   1950x750x350ÙÙ   IP65</t>
  </si>
  <si>
    <t>Автомат-выключатель трехфазный 100А</t>
  </si>
  <si>
    <t>Автомат-выключатель трехфазный 125А</t>
  </si>
  <si>
    <t>Автомат-выключатель трехфазный 250А</t>
  </si>
  <si>
    <t>Автомат-выключатель трехфазный 320А</t>
  </si>
  <si>
    <t xml:space="preserve">Четырехполюсный автомат-выключатель постоянного тока  16А </t>
  </si>
  <si>
    <t>Ограничитель импульсного перенапряжения переменного тока трехполюсный</t>
  </si>
  <si>
    <t>Ограничитель импульсного перенапряжения постоянного тока, трехполюсный 1000В</t>
  </si>
  <si>
    <t>Инвертор постоянного тока 50квт 380в 75квт  MAX 50KTL3 LV</t>
  </si>
  <si>
    <t xml:space="preserve">Двухтарифный эл счетчик трехфазный  380в 5А </t>
  </si>
  <si>
    <t>Трансформатор тока  400/5А</t>
  </si>
  <si>
    <t>Крепление  MC4</t>
  </si>
  <si>
    <t>Наконечник кабельный  §I¦-образный  и §O¦-образный</t>
  </si>
  <si>
    <t>Муфта концевая для 35мм2 1KBTn-4x35</t>
  </si>
  <si>
    <t>Муфта концевая для  185мм2  1KBTn-4x185</t>
  </si>
  <si>
    <t>Алюминиевый токопроводящий стержень 4х50</t>
  </si>
  <si>
    <t>Изолятор для стержня 50мм</t>
  </si>
  <si>
    <t>Сстержень DIN  È=1000мм</t>
  </si>
  <si>
    <t>Лоток кабельный металлический перфорированный 50x50мм</t>
  </si>
  <si>
    <r>
      <rPr>
        <b/>
        <sz val="11"/>
        <rFont val="Arial Armenian"/>
        <family val="2"/>
      </rPr>
      <t>Солнечная фотовольтовая станция</t>
    </r>
    <r>
      <rPr>
        <sz val="11"/>
        <rFont val="Arial Armenian"/>
        <family val="2"/>
      </rPr>
      <t xml:space="preserve">
Установка фотовольтовых солнечных  батарей мощноть 550вт 2279x1134x35мм</t>
    </r>
  </si>
  <si>
    <t>Стальная  труба 40x40x3мм</t>
  </si>
  <si>
    <t>Стальная  труба  40x40x2,5мм</t>
  </si>
  <si>
    <t>Стальная  труба  50x50x4мм</t>
  </si>
  <si>
    <t>Стальной лист 150x150x6мм</t>
  </si>
  <si>
    <t>Арматура ö10</t>
  </si>
  <si>
    <t>Разработка грунта вручную</t>
  </si>
  <si>
    <t>Бетонирование опоры бетоном класса В-15</t>
  </si>
  <si>
    <t>Щебень</t>
  </si>
  <si>
    <t>Крепление алюминиевой промежуточной детали</t>
  </si>
  <si>
    <t>Крепление алюминиевой конечной детали</t>
  </si>
  <si>
    <t>Окраска металлоконструкций</t>
  </si>
  <si>
    <t xml:space="preserve">Термоусаживаемый теплоизолятор цветной 30/15 </t>
  </si>
  <si>
    <t xml:space="preserve">Термоусаживаемый теплоизолятор цветной 15/7,5 </t>
  </si>
  <si>
    <r>
      <rPr>
        <b/>
        <sz val="11"/>
        <rFont val="Arial Armenian"/>
        <family val="2"/>
      </rPr>
      <t>Металлоконструкции опор солнечных батарей</t>
    </r>
    <r>
      <rPr>
        <sz val="11"/>
        <rFont val="Arial Armenian"/>
        <family val="2"/>
      </rPr>
      <t xml:space="preserve">
Монтаж металлоконструкций из стальных квадратных труб </t>
    </r>
  </si>
  <si>
    <t xml:space="preserve">ВВГ-0,66 Прокладка медного кабеля 1x6мм2 </t>
  </si>
  <si>
    <t xml:space="preserve">ВВГ-0,66 Прокладка медного кабеля 4x35мм2 </t>
  </si>
  <si>
    <t xml:space="preserve">AВВГ Прокладка алляминиевого кабеля 4x185мм2 </t>
  </si>
  <si>
    <t>PVC труба ö50мм твердая</t>
  </si>
  <si>
    <t>PVC труба ö125мм твердая</t>
  </si>
  <si>
    <t xml:space="preserve">Сигнальная лента 300мм </t>
  </si>
  <si>
    <t xml:space="preserve">Погрузка излишнего грунта на автосамосвалы и вывоз на 5км </t>
  </si>
  <si>
    <t>Устройство постели из песка (песок 18м3)</t>
  </si>
  <si>
    <r>
      <rPr>
        <b/>
        <sz val="11"/>
        <rFont val="Arial Armenian"/>
        <family val="2"/>
      </rPr>
      <t>Кабель, провода</t>
    </r>
    <r>
      <rPr>
        <sz val="11"/>
        <rFont val="Arial Armenian"/>
        <family val="2"/>
      </rPr>
      <t xml:space="preserve">
ВВГ-0,66 Прокладка медного кабеля 1x4мм2 </t>
    </r>
  </si>
  <si>
    <t>Металлическая опора h=10,2м из круглых стальных труб (Р127х6мм L=5,5м, Р89х4мм L=2,5м, Р76х4мм L=2,5м, Р51х3мм L=1,0м)</t>
  </si>
  <si>
    <t xml:space="preserve">Полосавая сталь размером 200х200х10мм  </t>
  </si>
  <si>
    <t>Окраска опоры масляной краской за 2 раза</t>
  </si>
  <si>
    <t xml:space="preserve">Установка молниезащитного устройства Schirtec S-AM на опору </t>
  </si>
  <si>
    <t>Стержень стальной (заземляющий) медный диам 17мм L=1,5м</t>
  </si>
  <si>
    <t>Муфта для крепления стержня  ö24мм</t>
  </si>
  <si>
    <t>Наконечник ö24мм</t>
  </si>
  <si>
    <t>Колпак для отбойного молотка ö24мм</t>
  </si>
  <si>
    <t>Зажим -Полосавая сталь</t>
  </si>
  <si>
    <t>Зажим -Полосавая сталь--Полосавая сталь</t>
  </si>
  <si>
    <t>Металлический дежатель 160мм</t>
  </si>
  <si>
    <t>Проволока стальная медная диам 8мм</t>
  </si>
  <si>
    <t>Полосавая сталь оцинкованная  40х4мм.</t>
  </si>
  <si>
    <r>
      <rPr>
        <b/>
        <sz val="11"/>
        <rFont val="Arial Armenian"/>
        <family val="2"/>
      </rPr>
      <t>Молниезащита</t>
    </r>
    <r>
      <rPr>
        <sz val="11"/>
        <rFont val="Arial Armenian"/>
        <family val="2"/>
      </rPr>
      <t xml:space="preserve">
Разработка грунта вручную</t>
    </r>
  </si>
  <si>
    <r>
      <rPr>
        <b/>
        <sz val="11"/>
        <rFont val="Arial Armenian"/>
        <family val="2"/>
      </rPr>
      <t>Оборудование</t>
    </r>
    <r>
      <rPr>
        <sz val="11"/>
        <rFont val="Arial Armenian"/>
        <family val="2"/>
      </rPr>
      <t xml:space="preserve">
Фотовольтовые солнечные  батареи мощноть 550вт 2279x1134x35мм</t>
    </r>
  </si>
  <si>
    <t>Молниезащитное устройство Schirtec S-AM</t>
  </si>
  <si>
    <r>
      <rPr>
        <b/>
        <sz val="11"/>
        <rFont val="Arial Armenian"/>
        <family val="2"/>
      </rPr>
      <t>²ñï³ùÇÝ çñ³·ÇÍ
1. Наружный водопровод</t>
    </r>
    <r>
      <rPr>
        <sz val="11"/>
        <rFont val="Arial Armenian"/>
        <family val="2"/>
      </rPr>
      <t xml:space="preserve">
</t>
    </r>
    <r>
      <rPr>
        <b/>
        <sz val="11"/>
        <rFont val="Arial Armenian"/>
        <family val="2"/>
      </rPr>
      <t>1. 1 Земляные работы</t>
    </r>
    <r>
      <rPr>
        <sz val="11"/>
        <rFont val="Arial Armenian"/>
        <family val="2"/>
      </rPr>
      <t xml:space="preserve">
Разработка грунта III класса экскаватором с объемом ковша 0,25 м3, в отвал</t>
    </r>
  </si>
  <si>
    <t>Обратная засыпка грунта  бульдозером и уплотнение ручными пневматическими трамбовками</t>
  </si>
  <si>
    <t xml:space="preserve">Вывоз излишнего грунта на 3 км </t>
  </si>
  <si>
    <t>Прокладка полиэтиленовых напорных труб SDR 17 Ф63мм PN=1МПа</t>
  </si>
  <si>
    <t>Устройство основании под труб из песка</t>
  </si>
  <si>
    <t>Футляр из стальной трубы ö159x3,5мм</t>
  </si>
  <si>
    <t>Полиэтиленовый тройник  ö75x75x75</t>
  </si>
  <si>
    <t xml:space="preserve">Полиэтиленовая втулка с фланцем ö75Ùмм </t>
  </si>
  <si>
    <t>Стальной фланец ö89мм</t>
  </si>
  <si>
    <t>Стальной фланец ö76мм</t>
  </si>
  <si>
    <t xml:space="preserve">Стальной фланец ö57мм </t>
  </si>
  <si>
    <t>Стальной переходник  ö76---89мм</t>
  </si>
  <si>
    <t xml:space="preserve">Пожарный гидрант  ö80мм  PN=1MPa  </t>
  </si>
  <si>
    <t>Полиэтиленовый сгон  ö75---63мм</t>
  </si>
  <si>
    <t xml:space="preserve">Полиэтиленовая втулка с фланцем ö63Ùмм </t>
  </si>
  <si>
    <t>Фильтр воды  ö63мм</t>
  </si>
  <si>
    <t>Клиновая задвижка ö63мм</t>
  </si>
  <si>
    <r>
      <rPr>
        <b/>
        <sz val="11"/>
        <rFont val="Arial Armenian"/>
        <family val="2"/>
      </rPr>
      <t xml:space="preserve">Пожарный гидрант </t>
    </r>
    <r>
      <rPr>
        <sz val="11"/>
        <rFont val="Arial Armenian"/>
        <family val="2"/>
      </rPr>
      <t xml:space="preserve">
Опора под гидрант из стальной трубы ö114x4мм</t>
    </r>
  </si>
  <si>
    <t xml:space="preserve">Опора из стальной трубы ö114x4ммäáÕå³ï» ï³Ï¹Çñ ËáÕáí³Ï  ö114x4ÙÙ </t>
  </si>
  <si>
    <t>Полиэтиленовый переходник ö63/40мм</t>
  </si>
  <si>
    <t>Полиэтиленовая втулка с фланцем ö40мм</t>
  </si>
  <si>
    <t>Задвижка ö40мм   Tecofi</t>
  </si>
  <si>
    <t>Фильтр воды ö40мм</t>
  </si>
  <si>
    <t>Крыльчатый водомер  ö40мм</t>
  </si>
  <si>
    <t>Стальной фланец ö40мм</t>
  </si>
  <si>
    <r>
      <rPr>
        <b/>
        <sz val="11"/>
        <rFont val="Arial Armenian"/>
        <family val="2"/>
      </rPr>
      <t>Водомерный узел</t>
    </r>
    <r>
      <rPr>
        <sz val="11"/>
        <rFont val="Arial Armenian"/>
        <family val="2"/>
      </rPr>
      <t xml:space="preserve">
Футляр из стальной трубы ö159x3,5мм</t>
    </r>
  </si>
  <si>
    <t>Подготовка основание  из щебня толщ 10см</t>
  </si>
  <si>
    <t>Водопроводный колодец из сборных ж бет колец  ö1500мм  Ñ=1,5м</t>
  </si>
  <si>
    <t>Ж бет кольцо ö1500мм Ñ=1,0м</t>
  </si>
  <si>
    <t>Ж бет кольцо ö1500мм Ñ=0,5м</t>
  </si>
  <si>
    <t>Ж бет плита днища É ö1500мм</t>
  </si>
  <si>
    <t xml:space="preserve">Ж бет плита перекрытия   ö1500мм с чугунным люком  ö700ÙÙ   </t>
  </si>
  <si>
    <t xml:space="preserve">Ж бет плита перекрытия с чугунным люками  ö580мм и   ö520мм </t>
  </si>
  <si>
    <t>Стальные соединительные детали в колодце</t>
  </si>
  <si>
    <t>Метпллическая стремянка</t>
  </si>
  <si>
    <t>Антикоррозийная окраска металлических элементов.</t>
  </si>
  <si>
    <t>Обратная засыпка грунта  с уплотнением</t>
  </si>
  <si>
    <t xml:space="preserve">Погрузка излишнего грунта на автосамосвалы вручную и вывоз на 5 км   </t>
  </si>
  <si>
    <r>
      <rPr>
        <b/>
        <sz val="11"/>
        <rFont val="Arial Armenian"/>
        <family val="2"/>
      </rPr>
      <t>Водопроводный колодец</t>
    </r>
    <r>
      <rPr>
        <sz val="11"/>
        <rFont val="Arial Armenian"/>
        <family val="2"/>
      </rPr>
      <t xml:space="preserve">
Разработка грунта III-ей группы экскаватором объемом ковша 0,25 м3, в отвал</t>
    </r>
  </si>
  <si>
    <t>Разработка грунта III-ей группы экскаватором объемом ковша 0,25 м3, в отвал</t>
  </si>
  <si>
    <t>Разработка грунта  III-ей группы вручную</t>
  </si>
  <si>
    <t xml:space="preserve">Песчаная подготовка толщ 10см.под трубопровод </t>
  </si>
  <si>
    <r>
      <rPr>
        <b/>
        <sz val="11"/>
        <rFont val="Arial Armenian"/>
        <family val="2"/>
      </rPr>
      <t xml:space="preserve"> Дворовая канализация</t>
    </r>
    <r>
      <rPr>
        <sz val="11"/>
        <rFont val="Arial Armenian"/>
        <family val="2"/>
      </rPr>
      <t xml:space="preserve">
Топас-100 Очистная станция и присоединение к сущ сети</t>
    </r>
  </si>
  <si>
    <t>Обратная засыпка песком с уплотнением</t>
  </si>
  <si>
    <t>Труба канализационная  PVC ö160мм гофра с испытанием</t>
  </si>
  <si>
    <r>
      <t>PVC переходник  косойö160мм  135</t>
    </r>
    <r>
      <rPr>
        <sz val="11"/>
        <rFont val="Calibri"/>
        <family val="2"/>
        <charset val="204"/>
      </rPr>
      <t>°</t>
    </r>
  </si>
  <si>
    <r>
      <t>PVCтройник косой  ö160x160мм   45</t>
    </r>
    <r>
      <rPr>
        <sz val="11"/>
        <rFont val="Calibri"/>
        <family val="2"/>
        <charset val="204"/>
      </rPr>
      <t>°</t>
    </r>
  </si>
  <si>
    <r>
      <rPr>
        <b/>
        <sz val="11"/>
        <rFont val="Arial Armenian"/>
        <family val="2"/>
      </rPr>
      <t>Колодцы перепадные</t>
    </r>
    <r>
      <rPr>
        <sz val="11"/>
        <rFont val="Arial Armenian"/>
        <family val="2"/>
      </rPr>
      <t xml:space="preserve">
ÎáÛáõÕáõ PVC ËáÕáí³Ï ö160ÙÙ, ³Ùñ³óÙ³Ý å³ñ³·³Ý»ñáí</t>
    </r>
  </si>
  <si>
    <t>Стальные соединительные элементы в колодцах</t>
  </si>
  <si>
    <t>Металлические лестницы</t>
  </si>
  <si>
    <t xml:space="preserve">Монолитная канава из бетона  B-15 </t>
  </si>
  <si>
    <t xml:space="preserve">Ж/бетонная плита колодца 1,8х1,8х0,22(հ) с чугунным люком Փ700մմ   </t>
  </si>
  <si>
    <t>ж/б кольца  Փ1000մմ հ=0,5м</t>
  </si>
  <si>
    <t>ж/б кольца  Փ1000մմ հ=1,0м</t>
  </si>
  <si>
    <t>Устройство круглых канализационных колодцев из сборных ж/б колец Փ1000մմ  հ=1,5մ</t>
  </si>
  <si>
    <t>Подготовка основания  из щебня толщ 10см</t>
  </si>
  <si>
    <r>
      <rPr>
        <b/>
        <sz val="11"/>
        <rFont val="Arial Armenian"/>
        <family val="2"/>
      </rPr>
      <t>ОБОРУДОВАНИЕ</t>
    </r>
    <r>
      <rPr>
        <sz val="11"/>
        <rFont val="Arial Armenian"/>
        <family val="2"/>
      </rPr>
      <t xml:space="preserve">
Очистная станция Топас-100</t>
    </r>
  </si>
  <si>
    <t>ком</t>
  </si>
  <si>
    <t>Прокладка полиэтиленовой трубы  ö50мм с испытанием</t>
  </si>
  <si>
    <t>Прокладка полиэтиленовой трубы  ö40мм с испытанием</t>
  </si>
  <si>
    <t>Прокладка полиэтиленовой трубы  ö32мм с испытанием</t>
  </si>
  <si>
    <t>Прокладка полиэтиленовой трубы  ö25мм с испытанием</t>
  </si>
  <si>
    <t xml:space="preserve">Футляр из стальной трубы  ö108x3мм </t>
  </si>
  <si>
    <t>Поливной кран 25мм</t>
  </si>
  <si>
    <t>Резиновый шланг ö25мм È=20м</t>
  </si>
  <si>
    <t>Полимерный колодец  (green box) 26,8х39,4х30,8</t>
  </si>
  <si>
    <r>
      <rPr>
        <b/>
        <sz val="11"/>
        <rFont val="Arial Armenian"/>
        <family val="2"/>
      </rPr>
      <t>Оросительная система зоны зеленых насаждений и резервуар</t>
    </r>
    <r>
      <rPr>
        <sz val="11"/>
        <rFont val="Arial Armenian"/>
        <family val="2"/>
      </rPr>
      <t xml:space="preserve">
Разработка грунта III класса экскаватором с объемом ковша 0,25 м3, в отвал </t>
    </r>
  </si>
  <si>
    <t xml:space="preserve">Разработка грунта в учную </t>
  </si>
  <si>
    <t xml:space="preserve">Обратная засыпка траншеи песком, вручнуочистки, с уплотнением </t>
  </si>
  <si>
    <t>Прокладка полипропиленовых труб  ö50х6,9мм с испытанием</t>
  </si>
  <si>
    <t>Шаровой кран ö50мм</t>
  </si>
  <si>
    <t>Шаровой кран ö32мм</t>
  </si>
  <si>
    <t>Обрптный клапан ö50мм</t>
  </si>
  <si>
    <r>
      <rPr>
        <b/>
        <sz val="11"/>
        <rFont val="Arial Armenian"/>
        <family val="2"/>
      </rPr>
      <t>Насосы оросительной системы</t>
    </r>
    <r>
      <rPr>
        <sz val="11"/>
        <rFont val="Arial Armenian"/>
        <family val="2"/>
      </rPr>
      <t xml:space="preserve">
Насос  Гном 16-16 G=16м3/час,  H=16м,  N=2,2квт</t>
    </r>
  </si>
  <si>
    <t xml:space="preserve">Разработка грунта III-ей группы экскаватором объемом ковша 0,5 м3, с погрузкой на автосамосвалы </t>
  </si>
  <si>
    <t xml:space="preserve">Обратная засыпка грунта вручную с уплотнением </t>
  </si>
  <si>
    <r>
      <rPr>
        <b/>
        <sz val="11"/>
        <rFont val="Arial Armenian"/>
        <family val="2"/>
      </rPr>
      <t xml:space="preserve">Резервуар для оросительной воды </t>
    </r>
    <r>
      <rPr>
        <sz val="11"/>
        <rFont val="Arial Armenian"/>
        <family val="2"/>
      </rPr>
      <t xml:space="preserve">
Разработка грунта III-ей группы экскаватором объемом ковша 0,5 м3, в отвал</t>
    </r>
  </si>
  <si>
    <t>Бетонная подготовка из бетона  B -7,5</t>
  </si>
  <si>
    <t>Бетонное  монолитное  дно толщ  300мм из бетона  B -20 W6</t>
  </si>
  <si>
    <t xml:space="preserve">Устройство монолитного ж бетонного перекрытия из бетона B-20 W6 </t>
  </si>
  <si>
    <t>Арматураö12A500C</t>
  </si>
  <si>
    <t xml:space="preserve">Двухслойная гидроизоляция перекрытия изогамом </t>
  </si>
  <si>
    <t>Полипропиленовая пленка (плантер )</t>
  </si>
  <si>
    <t xml:space="preserve">Устройство монолитных ж бетонноых стен толщ 200мм из бетона B-20 W6 </t>
  </si>
  <si>
    <t>Устройство монолитных ж бетонноых стен люка толщ 150мм из бетона B-20 W6</t>
  </si>
  <si>
    <t xml:space="preserve">Устройство монолитнного ж бетонного перекрытия люка 900x900мм с полимерной крыщкой 700x700мм  </t>
  </si>
  <si>
    <t xml:space="preserve">Двухслойная гидроизоляция стен люка изогамом </t>
  </si>
  <si>
    <r>
      <rPr>
        <b/>
        <sz val="11"/>
        <rFont val="Arial Armenian"/>
        <family val="2"/>
      </rPr>
      <t>ОБОРУДОВАНИЕ</t>
    </r>
    <r>
      <rPr>
        <sz val="11"/>
        <rFont val="Arial Armenian"/>
        <family val="2"/>
      </rPr>
      <t xml:space="preserve">
Насос  Гном 16-16 G=16м3/час,  H=16м,  N=2,2квт</t>
    </r>
  </si>
  <si>
    <t>Разработка грунта  III группы в траншее  вручную</t>
  </si>
  <si>
    <t>Устройство бетонных ленточных фундаментов из бетона  В-12,5.</t>
  </si>
  <si>
    <t xml:space="preserve">Монтаж каркаса из стальных прямоугольных труб.
</t>
  </si>
  <si>
    <t>Двухслойная окраска металлических элементов эмалью ПФ-115 с предварительной обработкой грунтовкой ГФ-021.</t>
  </si>
  <si>
    <t>Ручка</t>
  </si>
  <si>
    <t>Петли</t>
  </si>
  <si>
    <t>Уст-во стен и крыши из поликарбоната</t>
  </si>
  <si>
    <t>Разработка почвы в карьере экскаватором, с погрузкой на автомобили</t>
  </si>
  <si>
    <t>Привоз на расстоянии 3 км.</t>
  </si>
  <si>
    <t>Разравнивание почвы вручную в теплице</t>
  </si>
  <si>
    <t>Выключатель 250в 6А, одноклавишный</t>
  </si>
  <si>
    <t>ВВГнгLS-1000 монтаж огнезащитного кабеля 3x1,5Ùмм2</t>
  </si>
  <si>
    <t xml:space="preserve">Гибкая труба ö20мм PVC </t>
  </si>
  <si>
    <r>
      <rPr>
        <b/>
        <sz val="11"/>
        <rFont val="Arial Armenian"/>
        <family val="2"/>
      </rPr>
      <t xml:space="preserve">Электроосвещение </t>
    </r>
    <r>
      <rPr>
        <sz val="11"/>
        <rFont val="Arial Armenian"/>
        <family val="2"/>
      </rPr>
      <t xml:space="preserve">
Светодиодный потолочный светильник LED  18вт IP65 3000-4000K </t>
    </r>
  </si>
  <si>
    <r>
      <rPr>
        <b/>
        <sz val="11"/>
        <rFont val="Arial Armenian"/>
        <family val="2"/>
      </rPr>
      <t xml:space="preserve">Электроснабжение теплицы
</t>
    </r>
    <r>
      <rPr>
        <sz val="11"/>
        <rFont val="Arial Armenian"/>
        <family val="2"/>
      </rPr>
      <t>ВВГнгLS-1000 монтаж огнезащитного кабеля 3x2,5Ùмм2.</t>
    </r>
  </si>
  <si>
    <t>Траверсы радиальные L=1м</t>
  </si>
  <si>
    <t>Лампа для наружного освещения, светодиодная 100вт IP65, на траверсе</t>
  </si>
  <si>
    <t>Распределительный ящик, накладной, на опоре</t>
  </si>
  <si>
    <t>Автомат-выключатель 1 полюс, 6А</t>
  </si>
  <si>
    <t>Монтаж кабеля ПВ-380 2х2,5мм2 для опорных труб</t>
  </si>
  <si>
    <t>Прокладка металлической трубы диаметром 50 мм для пропуска кабеля на опору</t>
  </si>
  <si>
    <t xml:space="preserve">Монтаж силового кабеля из алюминия АББГ-1,0 сечением 4х10мм2. </t>
  </si>
  <si>
    <t xml:space="preserve">Выемка грунта в траншеях экскаватором ковшом емк 0,25м3 в отвал </t>
  </si>
  <si>
    <t xml:space="preserve">Рытье ям вручную для опор </t>
  </si>
  <si>
    <t xml:space="preserve">Подготовка из песка толщиной 0,2м. (песок 36м3) </t>
  </si>
  <si>
    <t>Монтаж кабеля в жесткую трубу ПВХ-винилопластик Ф50мм.</t>
  </si>
  <si>
    <t>Лента сигнальная шириной 150мм.</t>
  </si>
  <si>
    <t>Бетонирование опор бетоном класса В-15.</t>
  </si>
  <si>
    <t>Засыпка грунта вручную, с уплотнением</t>
  </si>
  <si>
    <t>Погрузка лишнего грунта вручную и вывоз на 5км Y=1,7тн/м3</t>
  </si>
  <si>
    <t>Двухслойная окраска  столбов масляной краской</t>
  </si>
  <si>
    <t>Панель осветительная пластиковая на 12 модулей.</t>
  </si>
  <si>
    <t>Ящик управления трехполюсный ЯУ 5113-3774</t>
  </si>
  <si>
    <t xml:space="preserve">Фотореле </t>
  </si>
  <si>
    <r>
      <rPr>
        <b/>
        <sz val="11"/>
        <rFont val="Arial Armenian"/>
        <family val="2"/>
      </rPr>
      <t>Освещение территории</t>
    </r>
    <r>
      <rPr>
        <sz val="11"/>
        <rFont val="Arial Armenian"/>
        <family val="2"/>
      </rPr>
      <t xml:space="preserve">
Опоры (столбы) из металлических труб h=8м ձ=3мм (подземные h=2м Փ159մմ, надземняя հ=3,5м Փ159մմ, հ=4,5մ мՓ133մմ)</t>
    </r>
  </si>
  <si>
    <t>Выключатель проходной трехполюсный  63А</t>
  </si>
  <si>
    <t>Выключатель линейный трехполюсный  50А</t>
  </si>
  <si>
    <t xml:space="preserve">Контактор 50А </t>
  </si>
  <si>
    <r>
      <rPr>
        <b/>
        <sz val="11"/>
        <rFont val="Arial Armenian"/>
        <family val="2"/>
      </rPr>
      <t xml:space="preserve">Ограда </t>
    </r>
    <r>
      <rPr>
        <sz val="11"/>
        <rFont val="Arial Armenian"/>
        <family val="2"/>
      </rPr>
      <t xml:space="preserve">
Разработка грунта   в ямах  вручную</t>
    </r>
  </si>
  <si>
    <t>Устройство фундаментов  под опоры из бетона марки В-12,5.</t>
  </si>
  <si>
    <t xml:space="preserve">Монтаж металлических стоек-опор из прямоугольных труб </t>
  </si>
  <si>
    <t>Устройство сетчатой ограды  с каркасами из металлических, стальных прямоугольных труб</t>
  </si>
  <si>
    <t>Двухслойная окраска металлических элементов антикоррозионной краской.</t>
  </si>
  <si>
    <t>Щебеночное основание толщ 150мм</t>
  </si>
  <si>
    <r>
      <rPr>
        <b/>
        <sz val="11"/>
        <rFont val="Arial Armenian"/>
        <family val="2"/>
      </rPr>
      <t>Спортплощадка</t>
    </r>
    <r>
      <rPr>
        <sz val="11"/>
        <rFont val="Arial Armenian"/>
        <family val="2"/>
      </rPr>
      <t xml:space="preserve">
Уплотнение грунта со щебнем</t>
    </r>
  </si>
  <si>
    <t xml:space="preserve">Устройство монолитного ж бетонного армированного слоя толщ 120мм из бетона B-20 </t>
  </si>
  <si>
    <t>Армирование сеткой из арматуры  ö8A500C  ячейкой 150x150мм</t>
  </si>
  <si>
    <t xml:space="preserve">Устройство деформационных швов в плите глубиной 50мм шириной 10мм  с прокладкой резиновой трубки ö13мм   </t>
  </si>
  <si>
    <t xml:space="preserve">Обмазка швов полимерным грунтом </t>
  </si>
  <si>
    <t>Заливка битума в швы</t>
  </si>
  <si>
    <t xml:space="preserve">Покрытие спортплощадки---резиновая, 10мм толщ, цветным пигментом на  полимерной основе  </t>
  </si>
  <si>
    <t>Установка базальтовых бордюров 80x200мм на бетоном основании из бетона B-15</t>
  </si>
  <si>
    <t>Устройство основания из щебня  фракции 20-40мм толщ 150мм</t>
  </si>
  <si>
    <t>Устройство основания из щебня  фракции 20-40мм толщ 120мм</t>
  </si>
  <si>
    <r>
      <rPr>
        <b/>
        <sz val="11"/>
        <rFont val="Arial Armenian"/>
        <family val="2"/>
      </rPr>
      <t>Тротуары</t>
    </r>
    <r>
      <rPr>
        <sz val="11"/>
        <rFont val="Arial Armenian"/>
        <family val="2"/>
      </rPr>
      <t xml:space="preserve">
Укладка мелкозернистого горячего асфальтобетона толщиной 30 мм.</t>
    </r>
  </si>
  <si>
    <t>Устройство основания из базальтового щебня 10-20 мм фракции  толщиной 20 см.  с уплотнением</t>
  </si>
  <si>
    <r>
      <rPr>
        <b/>
        <sz val="11"/>
        <rFont val="Arial Armenian"/>
        <family val="2"/>
      </rPr>
      <t>Трибуна</t>
    </r>
    <r>
      <rPr>
        <sz val="11"/>
        <rFont val="Arial Armenian"/>
        <family val="2"/>
      </rPr>
      <t xml:space="preserve">
Уплотнение грунта щебнем</t>
    </r>
  </si>
  <si>
    <t>Устройство трибун из бутобетона класса  B-15</t>
  </si>
  <si>
    <t xml:space="preserve">Устройство насыпи 15тн катком от 6 до 8 проходами  </t>
  </si>
  <si>
    <t>Планировка трритории механизмом</t>
  </si>
  <si>
    <t>Разработка грунта III-ей группы экскаватором объемом ковша 0,5 м3, с погрузкой на автосамосвалы (недостаящий грунт для устройства насыпи)</t>
  </si>
  <si>
    <t>Привоз с расстояния 3км на обьект</t>
  </si>
  <si>
    <t xml:space="preserve">Разравнивание грунта механизмом для устройсва газонов </t>
  </si>
  <si>
    <t>Посев семян вручную и полив  (33гр/м2)</t>
  </si>
  <si>
    <r>
      <rPr>
        <b/>
        <sz val="11"/>
        <rFont val="Arial Armenian"/>
        <family val="2"/>
      </rPr>
      <t xml:space="preserve">Газоны          </t>
    </r>
    <r>
      <rPr>
        <sz val="11"/>
        <rFont val="Arial Armenian"/>
        <family val="2"/>
      </rPr>
      <t xml:space="preserve">                             
Погрузка растительного грунта экскаватором на самосвалы из временного отвала </t>
    </r>
  </si>
  <si>
    <r>
      <rPr>
        <b/>
        <sz val="11"/>
        <rFont val="Arial Armenian"/>
        <family val="2"/>
      </rPr>
      <t>Благоустройство территории
Земляные работы</t>
    </r>
    <r>
      <rPr>
        <sz val="11"/>
        <rFont val="Arial Armenian"/>
        <family val="2"/>
      </rPr>
      <t xml:space="preserve">
Разработка растительного грунта в резерве экскаватором с объемом ковша 0,5м3, с погрузкой на автомобили </t>
    </r>
  </si>
  <si>
    <t xml:space="preserve">Разработка грунта булдозерамы 
</t>
  </si>
  <si>
    <t>Вывоз грунта на расстояния 1км</t>
  </si>
  <si>
    <t>Посадка деревьев</t>
  </si>
  <si>
    <t>Клен чешуйчатый красный</t>
  </si>
  <si>
    <t>Шаровидная пихта</t>
  </si>
  <si>
    <t xml:space="preserve">Туя  колонновидная </t>
  </si>
  <si>
    <t>Тополь серебристый</t>
  </si>
  <si>
    <r>
      <rPr>
        <b/>
        <sz val="11"/>
        <rFont val="Arial Armenian"/>
        <family val="2"/>
      </rPr>
      <t>Озеленение</t>
    </r>
    <r>
      <rPr>
        <sz val="11"/>
        <rFont val="Arial Armenian"/>
        <family val="2"/>
      </rPr>
      <t xml:space="preserve">
Рытье ям вручную для посадки деревьев</t>
    </r>
  </si>
  <si>
    <t>Лифт грузоподемностью 320кг</t>
  </si>
  <si>
    <t>Кухонный подемник грузоподемностью 320кг</t>
  </si>
  <si>
    <t>Устройство цем песчаного выравниваящего слоя толщ 30мм</t>
  </si>
  <si>
    <t>Устройство основания из щебня толщ 120мм</t>
  </si>
  <si>
    <t>Укладка тротуарных плит толщ 5см</t>
  </si>
  <si>
    <t>Песчаный слой толщ 10см</t>
  </si>
  <si>
    <t>Укладка тротуарных плит из базалта толщ 3см</t>
  </si>
  <si>
    <t xml:space="preserve">Установка базальтовых бордюров 150x300мм на бетоном основании из бетона B-15 </t>
  </si>
  <si>
    <t>Подготовка основания  из песчано-гравийной смеси толщиной 100 мм.</t>
  </si>
  <si>
    <t>Пропитка щебня битумом толщ 4см</t>
  </si>
  <si>
    <t>Щебенистый слой толщ 2см  10-20мм фракции</t>
  </si>
  <si>
    <t>Непредвиденные расходы</t>
  </si>
  <si>
    <t>ИТОГО ПО СМЕТЕ</t>
  </si>
  <si>
    <t>ОБЪЩОЕ</t>
  </si>
  <si>
    <t>НДС</t>
  </si>
  <si>
    <t>ИТОГО С НДС</t>
  </si>
  <si>
    <t>Соединение к эл сети</t>
  </si>
  <si>
    <r>
      <rPr>
        <b/>
        <sz val="11"/>
        <rFont val="Arial Armenian"/>
        <family val="2"/>
      </rPr>
      <t xml:space="preserve">Проезжая часть </t>
    </r>
    <r>
      <rPr>
        <sz val="11"/>
        <rFont val="Arial Armenian"/>
        <family val="2"/>
      </rPr>
      <t xml:space="preserve">
Укладка мелкозернистого горячего асфальтобетона толщиной 50 мм</t>
    </r>
  </si>
  <si>
    <t>Изоляция стен битумной мастикой</t>
  </si>
  <si>
    <t>Стоимость сборных бетонных каналов</t>
  </si>
  <si>
    <r>
      <rPr>
        <b/>
        <sz val="11"/>
        <rFont val="Arial Armenian"/>
        <family val="2"/>
      </rPr>
      <t>Сборные бетонные каналы</t>
    </r>
    <r>
      <rPr>
        <sz val="11"/>
        <rFont val="Arial Armenian"/>
        <family val="2"/>
      </rPr>
      <t xml:space="preserve">
Установка сборных бетонных каналов</t>
    </r>
  </si>
  <si>
    <t>Составиль                                                           Смбатян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</si>
</sst>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0"/>
    <numFmt numFmtId="167" formatCode="0.000"/>
    <numFmt numFmtId="168" formatCode="#\ ##0.00"/>
    <numFmt numFmtId="169" formatCode="_-* #,##0\ _€_-;\-* #,##0\ _€_-;_-* &quot;-&quot;\ _€_-;_-@_-"/>
    <numFmt numFmtId="170" formatCode="_-* #,##0.00\ _դ_ր_._-;\-* #,##0.00\ _դ_ր_._-;_-* &quot;-&quot;??\ _դ_ր_._-;_-@_-"/>
    <numFmt numFmtId="171" formatCode="####\ ##0.00"/>
  </numFmts>
  <fonts count="7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9"/>
      <color indexed="8"/>
      <name val="Arial Armenian"/>
      <family val="2"/>
    </font>
    <font>
      <sz val="10"/>
      <name val="Baltica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8"/>
      <name val="Arial Armenian"/>
      <family val="2"/>
    </font>
    <font>
      <sz val="9"/>
      <color indexed="81"/>
      <name val="Arial Armenian"/>
      <family val="2"/>
    </font>
    <font>
      <sz val="14"/>
      <name val="Arial Armenian"/>
      <family val="2"/>
    </font>
    <font>
      <sz val="10"/>
      <color indexed="10"/>
      <name val="Arial"/>
      <family val="2"/>
      <charset val="204"/>
    </font>
    <font>
      <sz val="12"/>
      <name val="Arial Armenian"/>
      <family val="2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sz val="9"/>
      <color rgb="FFFF0000"/>
      <name val="Arial Armenian"/>
      <family val="2"/>
    </font>
    <font>
      <u/>
      <sz val="11"/>
      <color theme="10"/>
      <name val="Calibri"/>
      <family val="2"/>
      <charset val="204"/>
    </font>
    <font>
      <sz val="9"/>
      <color theme="1"/>
      <name val="Arial Armenian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8"/>
      <name val="Arial Armenian"/>
      <family val="2"/>
    </font>
    <font>
      <sz val="9"/>
      <name val="Calibri"/>
      <family val="2"/>
      <charset val="204"/>
    </font>
    <font>
      <b/>
      <i/>
      <sz val="9"/>
      <name val="Arial AM"/>
      <family val="2"/>
    </font>
    <font>
      <b/>
      <sz val="11"/>
      <name val="Arial Armenian"/>
      <family val="2"/>
    </font>
    <font>
      <sz val="11"/>
      <color indexed="8"/>
      <name val="Arial Armenian"/>
      <family val="2"/>
    </font>
    <font>
      <b/>
      <i/>
      <sz val="11"/>
      <name val="Arial Armenian"/>
      <family val="2"/>
    </font>
    <font>
      <b/>
      <sz val="11"/>
      <color theme="1"/>
      <name val="Arial Armenian"/>
      <family val="2"/>
    </font>
    <font>
      <b/>
      <sz val="11"/>
      <color rgb="FF000000"/>
      <name val="Arial Armenian"/>
      <family val="2"/>
    </font>
    <font>
      <sz val="11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theme="0"/>
        <bgColor indexed="8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447">
    <xf numFmtId="0" fontId="0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2" fontId="3" fillId="0" borderId="3" applyFill="0" applyBorder="0" applyAlignment="0">
      <alignment horizontal="right" vertical="center"/>
    </xf>
    <xf numFmtId="2" fontId="3" fillId="0" borderId="3" applyFill="0" applyBorder="0" applyAlignment="0">
      <alignment horizontal="right" vertical="center"/>
    </xf>
    <xf numFmtId="2" fontId="3" fillId="0" borderId="0" applyFill="0" applyBorder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7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6" fillId="0" borderId="0"/>
    <xf numFmtId="0" fontId="1" fillId="0" borderId="0"/>
    <xf numFmtId="0" fontId="59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3" fillId="0" borderId="0"/>
    <xf numFmtId="0" fontId="57" fillId="0" borderId="0"/>
    <xf numFmtId="0" fontId="3" fillId="0" borderId="0"/>
    <xf numFmtId="0" fontId="60" fillId="0" borderId="0"/>
    <xf numFmtId="0" fontId="1" fillId="0" borderId="0"/>
    <xf numFmtId="0" fontId="61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3">
      <alignment horizontal="center"/>
    </xf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31" fillId="7" borderId="1" applyNumberFormat="0" applyAlignment="0" applyProtection="0"/>
    <xf numFmtId="0" fontId="30" fillId="0" borderId="3">
      <alignment horizontal="center"/>
    </xf>
    <xf numFmtId="0" fontId="32" fillId="20" borderId="9" applyNumberFormat="0" applyAlignment="0" applyProtection="0"/>
    <xf numFmtId="0" fontId="33" fillId="20" borderId="1" applyNumberFormat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0" fillId="0" borderId="0">
      <alignment horizontal="right" vertical="top" wrapText="1"/>
    </xf>
    <xf numFmtId="4" fontId="38" fillId="0" borderId="0" applyNumberFormat="0" applyFont="0" applyAlignment="0">
      <alignment horizontal="left"/>
    </xf>
    <xf numFmtId="0" fontId="39" fillId="21" borderId="2" applyNumberForma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30" fillId="0" borderId="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3">
      <alignment horizontal="center" wrapText="1"/>
    </xf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30" fillId="0" borderId="3">
      <alignment horizontal="center"/>
    </xf>
    <xf numFmtId="0" fontId="44" fillId="0" borderId="7" applyNumberFormat="0" applyFill="0" applyAlignment="0" applyProtection="0"/>
    <xf numFmtId="0" fontId="30" fillId="0" borderId="0">
      <alignment horizontal="center" vertical="top" wrapText="1"/>
    </xf>
    <xf numFmtId="0" fontId="45" fillId="0" borderId="0"/>
    <xf numFmtId="0" fontId="45" fillId="0" borderId="0"/>
    <xf numFmtId="0" fontId="46" fillId="0" borderId="0"/>
    <xf numFmtId="0" fontId="46" fillId="0" borderId="0"/>
    <xf numFmtId="0" fontId="47" fillId="0" borderId="0" applyNumberFormat="0" applyFill="0" applyBorder="0" applyAlignment="0" applyProtection="0"/>
    <xf numFmtId="0" fontId="30" fillId="0" borderId="0">
      <alignment horizontal="center"/>
    </xf>
    <xf numFmtId="164" fontId="48" fillId="0" borderId="0" applyFont="0" applyFill="0" applyBorder="0" applyAlignment="0" applyProtection="0"/>
    <xf numFmtId="0" fontId="30" fillId="0" borderId="0">
      <alignment horizontal="left" vertical="top"/>
    </xf>
    <xf numFmtId="0" fontId="49" fillId="4" borderId="0" applyNumberFormat="0" applyBorder="0" applyAlignment="0" applyProtection="0"/>
    <xf numFmtId="0" fontId="48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59" fillId="0" borderId="0"/>
    <xf numFmtId="0" fontId="59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7" fillId="0" borderId="0" applyFont="0" applyFill="0" applyBorder="0" applyAlignment="0" applyProtection="0"/>
    <xf numFmtId="0" fontId="7" fillId="0" borderId="0"/>
    <xf numFmtId="0" fontId="59" fillId="0" borderId="0"/>
    <xf numFmtId="0" fontId="64" fillId="0" borderId="0"/>
    <xf numFmtId="0" fontId="3" fillId="0" borderId="0"/>
    <xf numFmtId="0" fontId="6" fillId="0" borderId="0"/>
    <xf numFmtId="0" fontId="1" fillId="0" borderId="0"/>
    <xf numFmtId="0" fontId="59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11" fillId="0" borderId="0"/>
    <xf numFmtId="0" fontId="57" fillId="0" borderId="0"/>
    <xf numFmtId="0" fontId="7" fillId="0" borderId="0"/>
    <xf numFmtId="0" fontId="48" fillId="0" borderId="0"/>
    <xf numFmtId="170" fontId="1" fillId="0" borderId="0"/>
    <xf numFmtId="0" fontId="10" fillId="0" borderId="0"/>
    <xf numFmtId="0" fontId="17" fillId="0" borderId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43" fontId="1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5" fillId="0" borderId="0"/>
    <xf numFmtId="0" fontId="59" fillId="0" borderId="0"/>
    <xf numFmtId="0" fontId="65" fillId="0" borderId="0"/>
    <xf numFmtId="0" fontId="65" fillId="0" borderId="0"/>
    <xf numFmtId="0" fontId="1" fillId="0" borderId="0"/>
    <xf numFmtId="0" fontId="59" fillId="0" borderId="0"/>
    <xf numFmtId="0" fontId="6" fillId="0" borderId="0"/>
    <xf numFmtId="0" fontId="1" fillId="0" borderId="0"/>
    <xf numFmtId="0" fontId="59" fillId="0" borderId="0"/>
    <xf numFmtId="0" fontId="1" fillId="0" borderId="0"/>
    <xf numFmtId="43" fontId="10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01">
    <xf numFmtId="0" fontId="0" fillId="0" borderId="0" xfId="0"/>
    <xf numFmtId="0" fontId="3" fillId="0" borderId="0" xfId="974" applyFont="1"/>
    <xf numFmtId="0" fontId="3" fillId="0" borderId="11" xfId="974" applyFont="1" applyBorder="1" applyAlignment="1">
      <alignment horizontal="center" vertical="center" wrapText="1"/>
    </xf>
    <xf numFmtId="0" fontId="3" fillId="0" borderId="11" xfId="974" applyFont="1" applyBorder="1" applyAlignment="1">
      <alignment vertical="center"/>
    </xf>
    <xf numFmtId="0" fontId="3" fillId="0" borderId="11" xfId="974" applyFont="1" applyBorder="1" applyAlignment="1">
      <alignment horizontal="right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1" xfId="974" applyFont="1" applyBorder="1" applyAlignment="1">
      <alignment horizontal="left" vertical="center" wrapText="1"/>
    </xf>
    <xf numFmtId="0" fontId="3" fillId="0" borderId="11" xfId="974" applyFont="1" applyBorder="1" applyAlignment="1">
      <alignment vertical="center" wrapText="1"/>
    </xf>
    <xf numFmtId="0" fontId="3" fillId="0" borderId="11" xfId="970" applyFont="1" applyBorder="1" applyAlignment="1">
      <alignment vertical="center" wrapText="1"/>
    </xf>
    <xf numFmtId="0" fontId="3" fillId="0" borderId="11" xfId="970" applyFont="1" applyBorder="1" applyAlignment="1">
      <alignment horizontal="center" vertical="center" wrapText="1"/>
    </xf>
    <xf numFmtId="0" fontId="3" fillId="0" borderId="11" xfId="970" applyFont="1" applyBorder="1" applyAlignment="1">
      <alignment horizontal="right" vertical="center" wrapText="1"/>
    </xf>
    <xf numFmtId="0" fontId="3" fillId="0" borderId="3" xfId="971" applyFont="1" applyBorder="1" applyAlignment="1">
      <alignment horizontal="center" vertical="center" wrapText="1"/>
    </xf>
    <xf numFmtId="0" fontId="3" fillId="0" borderId="3" xfId="971" applyFont="1" applyBorder="1" applyAlignment="1">
      <alignment horizontal="center" vertical="center"/>
    </xf>
    <xf numFmtId="0" fontId="3" fillId="0" borderId="0" xfId="971" applyFont="1"/>
    <xf numFmtId="0" fontId="3" fillId="0" borderId="3" xfId="974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0" xfId="972" applyFont="1"/>
    <xf numFmtId="0" fontId="3" fillId="0" borderId="3" xfId="972" applyFont="1" applyBorder="1" applyAlignment="1">
      <alignment horizontal="center" vertical="center" wrapText="1"/>
    </xf>
    <xf numFmtId="0" fontId="3" fillId="0" borderId="3" xfId="972" applyFont="1" applyBorder="1" applyAlignment="1">
      <alignment vertical="center"/>
    </xf>
    <xf numFmtId="0" fontId="3" fillId="0" borderId="3" xfId="972" applyFont="1" applyBorder="1" applyAlignment="1">
      <alignment horizontal="right" vertical="center" wrapText="1"/>
    </xf>
    <xf numFmtId="0" fontId="3" fillId="24" borderId="11" xfId="0" applyFont="1" applyFill="1" applyBorder="1" applyAlignment="1">
      <alignment vertical="center" wrapText="1"/>
    </xf>
    <xf numFmtId="0" fontId="3" fillId="0" borderId="0" xfId="966" applyFont="1"/>
    <xf numFmtId="0" fontId="3" fillId="0" borderId="0" xfId="960" applyFont="1" applyAlignment="1">
      <alignment vertical="center"/>
    </xf>
    <xf numFmtId="165" fontId="3" fillId="0" borderId="11" xfId="974" applyNumberFormat="1" applyFont="1" applyBorder="1" applyAlignment="1">
      <alignment horizontal="right" vertical="center" wrapText="1"/>
    </xf>
    <xf numFmtId="2" fontId="3" fillId="0" borderId="11" xfId="974" applyNumberFormat="1" applyFont="1" applyBorder="1" applyAlignment="1">
      <alignment horizontal="right" vertical="center" wrapText="1"/>
    </xf>
    <xf numFmtId="2" fontId="3" fillId="0" borderId="11" xfId="974" applyNumberFormat="1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6" xfId="970" applyFont="1" applyBorder="1" applyAlignment="1">
      <alignment horizontal="center" vertical="center" wrapText="1"/>
    </xf>
    <xf numFmtId="0" fontId="7" fillId="0" borderId="11" xfId="974" applyFont="1" applyBorder="1" applyAlignment="1">
      <alignment horizontal="left" vertical="center" wrapText="1"/>
    </xf>
    <xf numFmtId="167" fontId="3" fillId="0" borderId="11" xfId="974" applyNumberFormat="1" applyFont="1" applyBorder="1" applyAlignment="1">
      <alignment horizontal="right" vertical="center" wrapText="1"/>
    </xf>
    <xf numFmtId="0" fontId="3" fillId="0" borderId="3" xfId="974" applyFont="1" applyBorder="1" applyAlignment="1">
      <alignment horizontal="center" vertical="center" wrapText="1"/>
    </xf>
    <xf numFmtId="0" fontId="3" fillId="0" borderId="3" xfId="974" applyFont="1" applyBorder="1" applyAlignment="1">
      <alignment vertical="center" wrapText="1"/>
    </xf>
    <xf numFmtId="0" fontId="3" fillId="0" borderId="3" xfId="974" applyFont="1" applyBorder="1" applyAlignment="1">
      <alignment horizontal="right" vertical="center" wrapText="1"/>
    </xf>
    <xf numFmtId="0" fontId="3" fillId="0" borderId="18" xfId="963" applyBorder="1" applyAlignment="1">
      <alignment horizontal="center" vertical="center" wrapText="1"/>
    </xf>
    <xf numFmtId="0" fontId="3" fillId="0" borderId="3" xfId="974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3" xfId="971" applyFont="1" applyBorder="1"/>
    <xf numFmtId="0" fontId="2" fillId="0" borderId="3" xfId="971" applyFont="1" applyBorder="1" applyAlignment="1">
      <alignment vertical="center" wrapText="1"/>
    </xf>
    <xf numFmtId="2" fontId="3" fillId="0" borderId="3" xfId="971" applyNumberFormat="1" applyFont="1" applyBorder="1" applyAlignment="1">
      <alignment vertical="center"/>
    </xf>
    <xf numFmtId="0" fontId="3" fillId="24" borderId="0" xfId="966" applyFont="1" applyFill="1" applyAlignment="1">
      <alignment vertical="center"/>
    </xf>
    <xf numFmtId="1" fontId="3" fillId="0" borderId="11" xfId="974" applyNumberFormat="1" applyFont="1" applyBorder="1" applyAlignment="1">
      <alignment horizontal="right" vertical="center" wrapText="1"/>
    </xf>
    <xf numFmtId="0" fontId="3" fillId="0" borderId="11" xfId="972" applyFont="1" applyBorder="1" applyAlignment="1">
      <alignment horizontal="center" vertical="center" wrapText="1"/>
    </xf>
    <xf numFmtId="0" fontId="3" fillId="0" borderId="11" xfId="972" applyFont="1" applyBorder="1" applyAlignment="1">
      <alignment vertical="center" wrapText="1"/>
    </xf>
    <xf numFmtId="0" fontId="3" fillId="0" borderId="11" xfId="972" applyFont="1" applyBorder="1" applyAlignment="1">
      <alignment horizontal="right" vertical="center" wrapText="1"/>
    </xf>
    <xf numFmtId="0" fontId="3" fillId="0" borderId="19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25" borderId="11" xfId="974" applyFont="1" applyFill="1" applyBorder="1" applyAlignment="1">
      <alignment horizontal="center" vertical="center" wrapText="1"/>
    </xf>
    <xf numFmtId="0" fontId="1" fillId="0" borderId="0" xfId="962"/>
    <xf numFmtId="0" fontId="1" fillId="0" borderId="0" xfId="962" applyAlignment="1">
      <alignment horizontal="center"/>
    </xf>
    <xf numFmtId="0" fontId="7" fillId="0" borderId="0" xfId="962" applyFont="1"/>
    <xf numFmtId="0" fontId="4" fillId="0" borderId="0" xfId="962" applyFont="1"/>
    <xf numFmtId="0" fontId="53" fillId="0" borderId="0" xfId="962" applyFont="1"/>
    <xf numFmtId="0" fontId="4" fillId="0" borderId="0" xfId="962" applyFont="1" applyAlignment="1">
      <alignment vertical="top"/>
    </xf>
    <xf numFmtId="0" fontId="54" fillId="0" borderId="0" xfId="962" applyFont="1"/>
    <xf numFmtId="0" fontId="55" fillId="0" borderId="0" xfId="962" applyFont="1"/>
    <xf numFmtId="0" fontId="4" fillId="0" borderId="0" xfId="962" applyFont="1" applyAlignment="1">
      <alignment horizontal="center" vertical="top"/>
    </xf>
    <xf numFmtId="0" fontId="56" fillId="0" borderId="0" xfId="962" applyFont="1"/>
    <xf numFmtId="0" fontId="4" fillId="0" borderId="0" xfId="962" applyFont="1" applyAlignment="1">
      <alignment horizontal="center" vertical="center"/>
    </xf>
    <xf numFmtId="0" fontId="4" fillId="0" borderId="0" xfId="962" applyFont="1" applyAlignment="1">
      <alignment horizontal="center"/>
    </xf>
    <xf numFmtId="0" fontId="3" fillId="0" borderId="3" xfId="974" applyFont="1" applyBorder="1" applyAlignment="1">
      <alignment horizontal="left" vertical="center" wrapText="1"/>
    </xf>
    <xf numFmtId="0" fontId="3" fillId="25" borderId="16" xfId="970" applyFont="1" applyFill="1" applyBorder="1" applyAlignment="1">
      <alignment vertical="center" wrapText="1"/>
    </xf>
    <xf numFmtId="0" fontId="3" fillId="25" borderId="11" xfId="0" applyFont="1" applyFill="1" applyBorder="1" applyAlignment="1">
      <alignment horizontal="left" vertical="center" wrapText="1"/>
    </xf>
    <xf numFmtId="0" fontId="3" fillId="25" borderId="11" xfId="970" applyFont="1" applyFill="1" applyBorder="1" applyAlignment="1">
      <alignment horizontal="center" vertical="center" wrapText="1"/>
    </xf>
    <xf numFmtId="0" fontId="3" fillId="25" borderId="11" xfId="970" applyFont="1" applyFill="1" applyBorder="1" applyAlignment="1">
      <alignment vertical="center" wrapText="1"/>
    </xf>
    <xf numFmtId="0" fontId="3" fillId="25" borderId="11" xfId="974" applyFont="1" applyFill="1" applyBorder="1" applyAlignment="1">
      <alignment vertical="center" wrapText="1"/>
    </xf>
    <xf numFmtId="0" fontId="3" fillId="0" borderId="18" xfId="974" applyFont="1" applyBorder="1" applyAlignment="1">
      <alignment vertical="center" wrapText="1"/>
    </xf>
    <xf numFmtId="0" fontId="3" fillId="0" borderId="3" xfId="970" applyFont="1" applyBorder="1" applyAlignment="1">
      <alignment horizontal="center" vertical="center" wrapText="1"/>
    </xf>
    <xf numFmtId="0" fontId="3" fillId="0" borderId="3" xfId="970" applyFont="1" applyBorder="1" applyAlignment="1">
      <alignment horizontal="right" vertical="center" wrapText="1"/>
    </xf>
    <xf numFmtId="0" fontId="3" fillId="0" borderId="0" xfId="966" applyFont="1" applyAlignment="1">
      <alignment horizontal="center" vertical="center"/>
    </xf>
    <xf numFmtId="0" fontId="52" fillId="0" borderId="0" xfId="962" applyFont="1" applyAlignment="1">
      <alignment vertical="top" wrapText="1"/>
    </xf>
    <xf numFmtId="0" fontId="5" fillId="0" borderId="11" xfId="974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4" borderId="11" xfId="974" applyFont="1" applyFill="1" applyBorder="1" applyAlignment="1">
      <alignment horizontal="center" vertical="center" wrapText="1"/>
    </xf>
    <xf numFmtId="0" fontId="3" fillId="0" borderId="16" xfId="974" applyFont="1" applyBorder="1" applyAlignment="1">
      <alignment horizontal="left" vertical="center" wrapText="1"/>
    </xf>
    <xf numFmtId="0" fontId="3" fillId="25" borderId="11" xfId="974" applyFont="1" applyFill="1" applyBorder="1" applyAlignment="1">
      <alignment horizontal="right" vertical="center" wrapText="1"/>
    </xf>
    <xf numFmtId="167" fontId="3" fillId="0" borderId="3" xfId="974" applyNumberFormat="1" applyFont="1" applyBorder="1" applyAlignment="1">
      <alignment horizontal="right" vertical="center" wrapText="1"/>
    </xf>
    <xf numFmtId="167" fontId="3" fillId="25" borderId="11" xfId="974" applyNumberFormat="1" applyFont="1" applyFill="1" applyBorder="1" applyAlignment="1">
      <alignment horizontal="right" vertical="center" wrapText="1"/>
    </xf>
    <xf numFmtId="0" fontId="3" fillId="26" borderId="11" xfId="0" applyFont="1" applyFill="1" applyBorder="1" applyAlignment="1">
      <alignment horizontal="left" vertical="center" wrapText="1"/>
    </xf>
    <xf numFmtId="0" fontId="2" fillId="0" borderId="0" xfId="972" applyFont="1" applyAlignment="1">
      <alignment vertical="center" wrapText="1"/>
    </xf>
    <xf numFmtId="0" fontId="3" fillId="0" borderId="3" xfId="972" applyFont="1" applyBorder="1" applyAlignment="1">
      <alignment vertical="center" wrapText="1"/>
    </xf>
    <xf numFmtId="0" fontId="3" fillId="25" borderId="11" xfId="974" applyFont="1" applyFill="1" applyBorder="1" applyAlignment="1">
      <alignment horizontal="left" vertical="center" wrapText="1"/>
    </xf>
    <xf numFmtId="0" fontId="3" fillId="25" borderId="11" xfId="0" applyFont="1" applyFill="1" applyBorder="1" applyAlignment="1">
      <alignment vertical="center" wrapText="1"/>
    </xf>
    <xf numFmtId="0" fontId="3" fillId="25" borderId="11" xfId="0" applyFont="1" applyFill="1" applyBorder="1" applyAlignment="1">
      <alignment horizontal="center" vertical="center" wrapText="1"/>
    </xf>
    <xf numFmtId="1" fontId="3" fillId="0" borderId="3" xfId="972" applyNumberFormat="1" applyFont="1" applyBorder="1" applyAlignment="1">
      <alignment horizontal="center" vertical="center"/>
    </xf>
    <xf numFmtId="0" fontId="5" fillId="0" borderId="3" xfId="972" applyFont="1" applyBorder="1" applyAlignment="1">
      <alignment horizontal="right" vertical="center" wrapText="1"/>
    </xf>
    <xf numFmtId="0" fontId="3" fillId="0" borderId="3" xfId="972" applyFont="1" applyBorder="1" applyAlignment="1">
      <alignment horizontal="center" vertical="center"/>
    </xf>
    <xf numFmtId="0" fontId="3" fillId="24" borderId="3" xfId="972" applyFont="1" applyFill="1" applyBorder="1" applyAlignment="1">
      <alignment vertical="center" wrapText="1"/>
    </xf>
    <xf numFmtId="0" fontId="3" fillId="24" borderId="3" xfId="972" applyFont="1" applyFill="1" applyBorder="1" applyAlignment="1">
      <alignment horizontal="center" vertical="center" wrapText="1"/>
    </xf>
    <xf numFmtId="0" fontId="3" fillId="24" borderId="3" xfId="972" applyFont="1" applyFill="1" applyBorder="1" applyAlignment="1">
      <alignment horizontal="right" vertical="center" wrapText="1"/>
    </xf>
    <xf numFmtId="2" fontId="3" fillId="24" borderId="3" xfId="972" applyNumberFormat="1" applyFont="1" applyFill="1" applyBorder="1" applyAlignment="1">
      <alignment vertical="center"/>
    </xf>
    <xf numFmtId="0" fontId="3" fillId="24" borderId="3" xfId="972" applyFont="1" applyFill="1" applyBorder="1" applyAlignment="1">
      <alignment vertical="center"/>
    </xf>
    <xf numFmtId="0" fontId="64" fillId="0" borderId="3" xfId="972" applyFont="1" applyBorder="1" applyAlignment="1">
      <alignment horizontal="center" vertical="center" wrapText="1"/>
    </xf>
    <xf numFmtId="0" fontId="3" fillId="24" borderId="3" xfId="972" applyFont="1" applyFill="1" applyBorder="1" applyAlignment="1">
      <alignment horizontal="left" vertical="center" wrapText="1"/>
    </xf>
    <xf numFmtId="0" fontId="64" fillId="0" borderId="3" xfId="972" applyFont="1" applyBorder="1" applyAlignment="1">
      <alignment horizontal="center" vertical="center"/>
    </xf>
    <xf numFmtId="0" fontId="64" fillId="0" borderId="3" xfId="675" applyFont="1" applyBorder="1" applyAlignment="1">
      <alignment horizontal="center" vertical="center" wrapText="1"/>
    </xf>
    <xf numFmtId="0" fontId="64" fillId="0" borderId="3" xfId="675" applyFont="1" applyBorder="1" applyAlignment="1">
      <alignment vertical="center" wrapText="1"/>
    </xf>
    <xf numFmtId="0" fontId="64" fillId="0" borderId="3" xfId="972" applyFont="1" applyBorder="1" applyAlignment="1">
      <alignment vertical="center" wrapText="1"/>
    </xf>
    <xf numFmtId="0" fontId="64" fillId="0" borderId="3" xfId="0" applyFont="1" applyBorder="1" applyAlignment="1">
      <alignment horizontal="center" vertical="center" wrapText="1"/>
    </xf>
    <xf numFmtId="0" fontId="64" fillId="0" borderId="3" xfId="0" applyFont="1" applyBorder="1" applyAlignment="1">
      <alignment vertical="center" wrapText="1"/>
    </xf>
    <xf numFmtId="0" fontId="64" fillId="25" borderId="3" xfId="0" applyFont="1" applyFill="1" applyBorder="1" applyAlignment="1">
      <alignment vertical="center" wrapText="1"/>
    </xf>
    <xf numFmtId="1" fontId="64" fillId="0" borderId="3" xfId="972" applyNumberFormat="1" applyFont="1" applyBorder="1" applyAlignment="1">
      <alignment horizontal="center" vertical="center"/>
    </xf>
    <xf numFmtId="0" fontId="64" fillId="0" borderId="14" xfId="972" applyFont="1" applyBorder="1" applyAlignment="1">
      <alignment horizontal="center" vertical="center" wrapText="1"/>
    </xf>
    <xf numFmtId="0" fontId="64" fillId="0" borderId="11" xfId="1372" applyFont="1" applyBorder="1" applyAlignment="1">
      <alignment horizontal="center" vertical="center" wrapText="1"/>
    </xf>
    <xf numFmtId="0" fontId="64" fillId="0" borderId="18" xfId="0" applyFont="1" applyBorder="1" applyAlignment="1">
      <alignment vertical="center" wrapText="1"/>
    </xf>
    <xf numFmtId="0" fontId="64" fillId="0" borderId="18" xfId="0" applyFont="1" applyBorder="1" applyAlignment="1">
      <alignment horizontal="center" vertical="center" wrapText="1"/>
    </xf>
    <xf numFmtId="0" fontId="64" fillId="0" borderId="3" xfId="1372" applyFont="1" applyBorder="1" applyAlignment="1">
      <alignment horizontal="center" vertical="center" wrapText="1"/>
    </xf>
    <xf numFmtId="0" fontId="64" fillId="0" borderId="19" xfId="0" applyFont="1" applyBorder="1" applyAlignment="1">
      <alignment vertical="center" wrapText="1"/>
    </xf>
    <xf numFmtId="0" fontId="64" fillId="0" borderId="19" xfId="0" applyFont="1" applyBorder="1" applyAlignment="1">
      <alignment horizontal="center" vertical="center" wrapText="1"/>
    </xf>
    <xf numFmtId="0" fontId="3" fillId="0" borderId="3" xfId="1372" applyFont="1" applyBorder="1" applyAlignment="1">
      <alignment horizontal="center" vertical="center" wrapText="1"/>
    </xf>
    <xf numFmtId="0" fontId="3" fillId="0" borderId="3" xfId="972" applyFont="1" applyBorder="1"/>
    <xf numFmtId="0" fontId="2" fillId="0" borderId="3" xfId="972" applyFont="1" applyBorder="1" applyAlignment="1">
      <alignment vertical="center" wrapText="1"/>
    </xf>
    <xf numFmtId="168" fontId="3" fillId="0" borderId="3" xfId="972" applyNumberFormat="1" applyFont="1" applyBorder="1" applyAlignment="1">
      <alignment vertical="center"/>
    </xf>
    <xf numFmtId="0" fontId="3" fillId="0" borderId="0" xfId="972" applyFont="1" applyAlignment="1">
      <alignment horizontal="center" vertical="center" wrapText="1"/>
    </xf>
    <xf numFmtId="0" fontId="3" fillId="0" borderId="3" xfId="675" applyFont="1" applyBorder="1" applyAlignment="1">
      <alignment horizontal="center" vertical="center" wrapText="1"/>
    </xf>
    <xf numFmtId="0" fontId="3" fillId="0" borderId="3" xfId="675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675" applyFont="1" applyBorder="1" applyAlignment="1">
      <alignment horizontal="right" vertical="center" wrapText="1"/>
    </xf>
    <xf numFmtId="0" fontId="3" fillId="0" borderId="11" xfId="1372" applyFont="1" applyBorder="1" applyAlignment="1">
      <alignment horizontal="center" vertical="center" wrapText="1"/>
    </xf>
    <xf numFmtId="0" fontId="5" fillId="0" borderId="3" xfId="974" applyFont="1" applyBorder="1" applyAlignment="1">
      <alignment horizontal="right" vertical="center" wrapText="1"/>
    </xf>
    <xf numFmtId="0" fontId="3" fillId="0" borderId="20" xfId="1415" applyFont="1" applyBorder="1" applyAlignment="1">
      <alignment horizontal="left" vertical="top" wrapText="1"/>
    </xf>
    <xf numFmtId="0" fontId="3" fillId="0" borderId="20" xfId="1415" applyFont="1" applyBorder="1" applyAlignment="1">
      <alignment horizontal="left" vertical="center" wrapText="1"/>
    </xf>
    <xf numFmtId="3" fontId="3" fillId="0" borderId="3" xfId="972" applyNumberFormat="1" applyFont="1" applyBorder="1" applyAlignment="1">
      <alignment horizontal="right" vertical="center" wrapText="1"/>
    </xf>
    <xf numFmtId="1" fontId="5" fillId="0" borderId="3" xfId="972" applyNumberFormat="1" applyFont="1" applyBorder="1" applyAlignment="1">
      <alignment vertical="center" wrapText="1"/>
    </xf>
    <xf numFmtId="0" fontId="2" fillId="24" borderId="3" xfId="972" applyFont="1" applyFill="1" applyBorder="1" applyAlignment="1">
      <alignment vertical="center" wrapText="1"/>
    </xf>
    <xf numFmtId="0" fontId="3" fillId="0" borderId="3" xfId="1372" applyFont="1" applyBorder="1" applyAlignment="1">
      <alignment vertical="center" wrapText="1"/>
    </xf>
    <xf numFmtId="0" fontId="3" fillId="0" borderId="19" xfId="1372" applyFont="1" applyBorder="1" applyAlignment="1">
      <alignment horizontal="center" vertical="center" wrapText="1"/>
    </xf>
    <xf numFmtId="0" fontId="3" fillId="0" borderId="3" xfId="1372" applyFont="1" applyBorder="1" applyAlignment="1">
      <alignment horizontal="right" vertical="center" wrapText="1"/>
    </xf>
    <xf numFmtId="1" fontId="3" fillId="0" borderId="11" xfId="972" applyNumberFormat="1" applyFont="1" applyBorder="1" applyAlignment="1">
      <alignment horizontal="center" vertical="center"/>
    </xf>
    <xf numFmtId="0" fontId="3" fillId="25" borderId="11" xfId="1372" applyFont="1" applyFill="1" applyBorder="1" applyAlignment="1">
      <alignment horizontal="center" vertical="center" wrapText="1"/>
    </xf>
    <xf numFmtId="0" fontId="3" fillId="25" borderId="11" xfId="1372" applyFont="1" applyFill="1" applyBorder="1" applyAlignment="1">
      <alignment vertical="center" wrapText="1"/>
    </xf>
    <xf numFmtId="0" fontId="3" fillId="25" borderId="18" xfId="1372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vertical="center"/>
    </xf>
    <xf numFmtId="0" fontId="3" fillId="25" borderId="3" xfId="0" applyFont="1" applyFill="1" applyBorder="1" applyAlignment="1">
      <alignment vertical="center" wrapText="1"/>
    </xf>
    <xf numFmtId="0" fontId="3" fillId="25" borderId="3" xfId="0" applyFont="1" applyFill="1" applyBorder="1" applyAlignment="1">
      <alignment horizontal="center" vertical="center"/>
    </xf>
    <xf numFmtId="0" fontId="3" fillId="25" borderId="3" xfId="974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horizontal="left" vertical="center" wrapText="1"/>
    </xf>
    <xf numFmtId="0" fontId="3" fillId="25" borderId="3" xfId="974" applyFont="1" applyFill="1" applyBorder="1" applyAlignment="1">
      <alignment vertical="center"/>
    </xf>
    <xf numFmtId="0" fontId="3" fillId="25" borderId="3" xfId="972" applyFont="1" applyFill="1" applyBorder="1" applyAlignment="1">
      <alignment horizontal="center" vertical="center" wrapText="1"/>
    </xf>
    <xf numFmtId="0" fontId="3" fillId="25" borderId="3" xfId="972" applyFont="1" applyFill="1" applyBorder="1" applyAlignment="1">
      <alignment horizontal="right" vertical="center" wrapText="1"/>
    </xf>
    <xf numFmtId="0" fontId="3" fillId="25" borderId="3" xfId="972" applyFont="1" applyFill="1" applyBorder="1" applyAlignment="1">
      <alignment vertical="center" wrapText="1"/>
    </xf>
    <xf numFmtId="0" fontId="3" fillId="25" borderId="11" xfId="972" applyFont="1" applyFill="1" applyBorder="1" applyAlignment="1">
      <alignment horizontal="center" vertical="center" wrapText="1"/>
    </xf>
    <xf numFmtId="0" fontId="3" fillId="25" borderId="11" xfId="972" applyFont="1" applyFill="1" applyBorder="1" applyAlignment="1">
      <alignment vertical="center" wrapText="1"/>
    </xf>
    <xf numFmtId="0" fontId="3" fillId="25" borderId="11" xfId="972" applyFont="1" applyFill="1" applyBorder="1" applyAlignment="1">
      <alignment horizontal="right" vertical="center" wrapText="1"/>
    </xf>
    <xf numFmtId="0" fontId="64" fillId="25" borderId="11" xfId="972" applyFont="1" applyFill="1" applyBorder="1" applyAlignment="1">
      <alignment vertical="center" wrapText="1"/>
    </xf>
    <xf numFmtId="0" fontId="3" fillId="25" borderId="11" xfId="970" applyFont="1" applyFill="1" applyBorder="1" applyAlignment="1">
      <alignment horizontal="right" vertical="center" wrapText="1"/>
    </xf>
    <xf numFmtId="0" fontId="3" fillId="25" borderId="16" xfId="970" applyFont="1" applyFill="1" applyBorder="1" applyAlignment="1">
      <alignment horizontal="center" vertical="center" wrapText="1"/>
    </xf>
    <xf numFmtId="0" fontId="3" fillId="0" borderId="3" xfId="1428" quotePrefix="1" applyFont="1" applyBorder="1" applyAlignment="1">
      <alignment horizontal="left" vertical="center" wrapText="1"/>
    </xf>
    <xf numFmtId="0" fontId="3" fillId="0" borderId="3" xfId="1428" applyFont="1" applyBorder="1" applyAlignment="1">
      <alignment horizontal="center" vertical="center" wrapText="1"/>
    </xf>
    <xf numFmtId="0" fontId="3" fillId="0" borderId="3" xfId="1428" applyFont="1" applyBorder="1" applyAlignment="1">
      <alignment horizontal="right" vertical="center" wrapText="1"/>
    </xf>
    <xf numFmtId="0" fontId="3" fillId="0" borderId="3" xfId="1428" applyFont="1" applyBorder="1" applyAlignment="1">
      <alignment horizontal="left" vertical="center" wrapText="1"/>
    </xf>
    <xf numFmtId="0" fontId="3" fillId="0" borderId="11" xfId="965" applyFont="1" applyBorder="1" applyAlignment="1">
      <alignment horizontal="center" vertical="center" wrapText="1"/>
    </xf>
    <xf numFmtId="0" fontId="3" fillId="0" borderId="11" xfId="965" applyFont="1" applyBorder="1" applyAlignment="1">
      <alignment vertical="center" wrapText="1"/>
    </xf>
    <xf numFmtId="0" fontId="3" fillId="0" borderId="11" xfId="965" applyFont="1" applyBorder="1" applyAlignment="1">
      <alignment horizontal="right" vertical="center" wrapText="1"/>
    </xf>
    <xf numFmtId="0" fontId="3" fillId="0" borderId="3" xfId="1427" applyFont="1" applyBorder="1"/>
    <xf numFmtId="0" fontId="2" fillId="0" borderId="3" xfId="1427" applyFont="1" applyBorder="1" applyAlignment="1">
      <alignment vertical="center" wrapText="1"/>
    </xf>
    <xf numFmtId="0" fontId="3" fillId="0" borderId="3" xfId="1427" applyFont="1" applyBorder="1" applyAlignment="1">
      <alignment horizontal="center" vertical="center" wrapText="1"/>
    </xf>
    <xf numFmtId="2" fontId="3" fillId="0" borderId="3" xfId="1427" applyNumberFormat="1" applyFont="1" applyBorder="1" applyAlignment="1">
      <alignment vertical="center"/>
    </xf>
    <xf numFmtId="0" fontId="3" fillId="0" borderId="11" xfId="1428" applyFont="1" applyBorder="1" applyAlignment="1">
      <alignment horizontal="center" vertical="center" wrapText="1"/>
    </xf>
    <xf numFmtId="1" fontId="3" fillId="0" borderId="11" xfId="972" applyNumberFormat="1" applyFont="1" applyBorder="1" applyAlignment="1">
      <alignment vertical="center" wrapText="1"/>
    </xf>
    <xf numFmtId="0" fontId="3" fillId="0" borderId="11" xfId="1428" quotePrefix="1" applyFont="1" applyBorder="1" applyAlignment="1">
      <alignment horizontal="left" vertical="center" wrapText="1"/>
    </xf>
    <xf numFmtId="0" fontId="3" fillId="0" borderId="11" xfId="971" applyFont="1" applyBorder="1" applyAlignment="1">
      <alignment horizontal="center" vertical="center" wrapText="1"/>
    </xf>
    <xf numFmtId="0" fontId="3" fillId="0" borderId="11" xfId="1430" applyFont="1" applyBorder="1" applyAlignment="1">
      <alignment horizontal="center" vertical="center" wrapText="1"/>
    </xf>
    <xf numFmtId="0" fontId="3" fillId="0" borderId="11" xfId="971" applyFont="1" applyBorder="1" applyAlignment="1">
      <alignment horizontal="left" vertical="center" wrapText="1"/>
    </xf>
    <xf numFmtId="0" fontId="3" fillId="0" borderId="11" xfId="1430" applyFont="1" applyBorder="1" applyAlignment="1">
      <alignment horizontal="right" vertical="center" wrapText="1"/>
    </xf>
    <xf numFmtId="0" fontId="3" fillId="0" borderId="11" xfId="1430" applyFont="1" applyBorder="1" applyAlignment="1">
      <alignment vertical="center" wrapText="1"/>
    </xf>
    <xf numFmtId="0" fontId="3" fillId="0" borderId="12" xfId="971" applyFont="1" applyBorder="1" applyAlignment="1">
      <alignment horizontal="left" vertical="center" wrapText="1"/>
    </xf>
    <xf numFmtId="0" fontId="3" fillId="0" borderId="3" xfId="1434" applyFont="1" applyBorder="1" applyAlignment="1">
      <alignment vertical="center" wrapText="1"/>
    </xf>
    <xf numFmtId="0" fontId="3" fillId="0" borderId="11" xfId="1435" applyFont="1" applyBorder="1" applyAlignment="1">
      <alignment horizontal="center" vertical="center" wrapText="1"/>
    </xf>
    <xf numFmtId="0" fontId="3" fillId="0" borderId="11" xfId="1431" applyFont="1" applyBorder="1" applyAlignment="1">
      <alignment vertical="center"/>
    </xf>
    <xf numFmtId="0" fontId="3" fillId="0" borderId="3" xfId="971" applyFont="1" applyBorder="1" applyAlignment="1">
      <alignment vertical="center" wrapText="1"/>
    </xf>
    <xf numFmtId="0" fontId="3" fillId="0" borderId="3" xfId="1435" applyFont="1" applyBorder="1" applyAlignment="1">
      <alignment horizontal="center" vertical="center" wrapText="1"/>
    </xf>
    <xf numFmtId="0" fontId="3" fillId="0" borderId="3" xfId="971" applyFont="1" applyBorder="1" applyAlignment="1">
      <alignment vertical="center"/>
    </xf>
    <xf numFmtId="0" fontId="3" fillId="0" borderId="3" xfId="1430" applyFont="1" applyBorder="1" applyAlignment="1">
      <alignment horizontal="center" vertical="center" wrapText="1"/>
    </xf>
    <xf numFmtId="0" fontId="3" fillId="0" borderId="3" xfId="1430" applyFont="1" applyBorder="1" applyAlignment="1">
      <alignment horizontal="right" vertical="center" wrapText="1"/>
    </xf>
    <xf numFmtId="0" fontId="3" fillId="0" borderId="3" xfId="1430" applyFont="1" applyBorder="1" applyAlignment="1">
      <alignment vertical="center" wrapText="1"/>
    </xf>
    <xf numFmtId="0" fontId="3" fillId="0" borderId="3" xfId="1436" applyFont="1" applyBorder="1" applyAlignment="1">
      <alignment vertical="center" wrapText="1"/>
    </xf>
    <xf numFmtId="0" fontId="3" fillId="24" borderId="3" xfId="971" applyFont="1" applyFill="1" applyBorder="1" applyAlignment="1">
      <alignment horizontal="right" vertical="center" wrapText="1"/>
    </xf>
    <xf numFmtId="0" fontId="3" fillId="25" borderId="3" xfId="971" applyFont="1" applyFill="1" applyBorder="1" applyAlignment="1">
      <alignment horizontal="right" vertical="center" wrapText="1"/>
    </xf>
    <xf numFmtId="0" fontId="3" fillId="0" borderId="3" xfId="971" applyFont="1" applyBorder="1" applyAlignment="1">
      <alignment horizontal="left" vertical="center" wrapText="1"/>
    </xf>
    <xf numFmtId="0" fontId="3" fillId="0" borderId="3" xfId="1437" applyFont="1" applyBorder="1" applyAlignment="1">
      <alignment horizontal="center" vertical="center" wrapText="1"/>
    </xf>
    <xf numFmtId="0" fontId="3" fillId="0" borderId="3" xfId="1148" applyFont="1" applyBorder="1" applyAlignment="1">
      <alignment vertical="center"/>
    </xf>
    <xf numFmtId="0" fontId="3" fillId="0" borderId="3" xfId="1437" applyFont="1" applyBorder="1" applyAlignment="1">
      <alignment horizontal="right" vertical="center" wrapText="1"/>
    </xf>
    <xf numFmtId="0" fontId="3" fillId="0" borderId="3" xfId="971" applyFont="1" applyBorder="1" applyAlignment="1">
      <alignment horizontal="right" vertical="center" wrapText="1"/>
    </xf>
    <xf numFmtId="0" fontId="3" fillId="0" borderId="11" xfId="1437" applyFont="1" applyBorder="1" applyAlignment="1">
      <alignment horizontal="center" vertical="center" wrapText="1"/>
    </xf>
    <xf numFmtId="0" fontId="3" fillId="24" borderId="3" xfId="971" applyFont="1" applyFill="1" applyBorder="1" applyAlignment="1">
      <alignment horizontal="center" vertical="center" wrapText="1"/>
    </xf>
    <xf numFmtId="0" fontId="3" fillId="24" borderId="3" xfId="1436" applyFont="1" applyFill="1" applyBorder="1" applyAlignment="1">
      <alignment vertical="center" wrapText="1"/>
    </xf>
    <xf numFmtId="0" fontId="3" fillId="0" borderId="11" xfId="1430" applyFont="1" applyBorder="1" applyAlignment="1">
      <alignment horizontal="left" vertical="center" wrapText="1"/>
    </xf>
    <xf numFmtId="0" fontId="3" fillId="24" borderId="3" xfId="1430" applyFont="1" applyFill="1" applyBorder="1" applyAlignment="1">
      <alignment horizontal="right" vertical="center" wrapText="1"/>
    </xf>
    <xf numFmtId="0" fontId="4" fillId="0" borderId="0" xfId="969" applyFont="1" applyAlignment="1">
      <alignment horizontal="centerContinuous" vertical="center" wrapText="1"/>
    </xf>
    <xf numFmtId="0" fontId="4" fillId="0" borderId="0" xfId="969" applyFont="1" applyAlignment="1">
      <alignment horizontal="centerContinuous" vertical="justify" wrapText="1"/>
    </xf>
    <xf numFmtId="0" fontId="4" fillId="24" borderId="0" xfId="969" applyFont="1" applyFill="1" applyAlignment="1">
      <alignment horizontal="centerContinuous" vertical="justify" wrapText="1"/>
    </xf>
    <xf numFmtId="0" fontId="3" fillId="0" borderId="3" xfId="1435" applyFont="1" applyBorder="1" applyAlignment="1">
      <alignment horizontal="right" vertical="center" wrapText="1"/>
    </xf>
    <xf numFmtId="0" fontId="3" fillId="25" borderId="11" xfId="1428" applyFont="1" applyFill="1" applyBorder="1" applyAlignment="1">
      <alignment horizontal="left" vertical="center" wrapText="1"/>
    </xf>
    <xf numFmtId="0" fontId="3" fillId="25" borderId="3" xfId="1428" applyFont="1" applyFill="1" applyBorder="1" applyAlignment="1">
      <alignment horizontal="center" vertical="center" wrapText="1"/>
    </xf>
    <xf numFmtId="0" fontId="3" fillId="25" borderId="3" xfId="1428" quotePrefix="1" applyFont="1" applyFill="1" applyBorder="1" applyAlignment="1">
      <alignment horizontal="left" vertical="center" wrapText="1"/>
    </xf>
    <xf numFmtId="0" fontId="3" fillId="25" borderId="3" xfId="1428" applyFont="1" applyFill="1" applyBorder="1" applyAlignment="1">
      <alignment horizontal="right" vertical="center" wrapText="1"/>
    </xf>
    <xf numFmtId="0" fontId="3" fillId="0" borderId="11" xfId="1428" applyFont="1" applyBorder="1" applyAlignment="1">
      <alignment horizontal="left" vertical="center" wrapText="1"/>
    </xf>
    <xf numFmtId="0" fontId="3" fillId="25" borderId="3" xfId="1428" applyFont="1" applyFill="1" applyBorder="1" applyAlignment="1">
      <alignment horizontal="left" vertical="center" wrapText="1"/>
    </xf>
    <xf numFmtId="0" fontId="3" fillId="0" borderId="3" xfId="966" applyFont="1" applyBorder="1" applyAlignment="1">
      <alignment horizontal="center" vertical="center" wrapText="1"/>
    </xf>
    <xf numFmtId="0" fontId="5" fillId="0" borderId="3" xfId="971" applyFont="1" applyBorder="1" applyAlignment="1">
      <alignment horizontal="right" vertical="center" wrapText="1"/>
    </xf>
    <xf numFmtId="0" fontId="3" fillId="0" borderId="3" xfId="966" applyFont="1" applyBorder="1" applyAlignment="1">
      <alignment vertical="center" wrapText="1"/>
    </xf>
    <xf numFmtId="0" fontId="5" fillId="0" borderId="3" xfId="974" applyFont="1" applyBorder="1" applyAlignment="1">
      <alignment horizontal="left" vertical="center" wrapText="1"/>
    </xf>
    <xf numFmtId="0" fontId="7" fillId="0" borderId="16" xfId="974" applyFont="1" applyBorder="1" applyAlignment="1">
      <alignment horizontal="left" vertical="center" wrapText="1"/>
    </xf>
    <xf numFmtId="165" fontId="3" fillId="25" borderId="11" xfId="974" applyNumberFormat="1" applyFont="1" applyFill="1" applyBorder="1" applyAlignment="1">
      <alignment vertical="center" wrapText="1"/>
    </xf>
    <xf numFmtId="2" fontId="3" fillId="25" borderId="11" xfId="974" applyNumberFormat="1" applyFont="1" applyFill="1" applyBorder="1" applyAlignment="1">
      <alignment vertical="center" wrapText="1"/>
    </xf>
    <xf numFmtId="0" fontId="3" fillId="0" borderId="16" xfId="970" applyFont="1" applyBorder="1" applyAlignment="1">
      <alignment horizontal="right" vertical="center" wrapText="1"/>
    </xf>
    <xf numFmtId="0" fontId="3" fillId="25" borderId="3" xfId="1430" applyFont="1" applyFill="1" applyBorder="1" applyAlignment="1">
      <alignment horizontal="right" vertical="center" wrapText="1"/>
    </xf>
    <xf numFmtId="0" fontId="3" fillId="0" borderId="11" xfId="1426" applyFont="1" applyBorder="1" applyAlignment="1">
      <alignment horizontal="center" vertical="center" wrapText="1"/>
    </xf>
    <xf numFmtId="0" fontId="3" fillId="0" borderId="11" xfId="972" applyFont="1" applyBorder="1" applyAlignment="1">
      <alignment horizontal="left" vertical="center" wrapText="1"/>
    </xf>
    <xf numFmtId="0" fontId="3" fillId="0" borderId="3" xfId="1426" applyFont="1" applyBorder="1" applyAlignment="1">
      <alignment horizontal="center" vertical="center" wrapText="1"/>
    </xf>
    <xf numFmtId="0" fontId="3" fillId="0" borderId="3" xfId="1426" applyFont="1" applyBorder="1" applyAlignment="1">
      <alignment horizontal="right" vertical="center" wrapText="1"/>
    </xf>
    <xf numFmtId="0" fontId="3" fillId="0" borderId="11" xfId="1426" applyFont="1" applyBorder="1" applyAlignment="1">
      <alignment vertical="center" wrapText="1"/>
    </xf>
    <xf numFmtId="0" fontId="3" fillId="0" borderId="11" xfId="1426" applyFont="1" applyBorder="1" applyAlignment="1">
      <alignment horizontal="right" vertical="center" wrapText="1"/>
    </xf>
    <xf numFmtId="0" fontId="3" fillId="24" borderId="3" xfId="1440" applyFont="1" applyFill="1" applyBorder="1"/>
    <xf numFmtId="0" fontId="2" fillId="24" borderId="3" xfId="1440" applyFont="1" applyFill="1" applyBorder="1" applyAlignment="1">
      <alignment vertical="center" wrapText="1"/>
    </xf>
    <xf numFmtId="0" fontId="3" fillId="24" borderId="3" xfId="1440" applyFont="1" applyFill="1" applyBorder="1" applyAlignment="1">
      <alignment horizontal="center" vertical="center" wrapText="1"/>
    </xf>
    <xf numFmtId="2" fontId="3" fillId="24" borderId="3" xfId="1440" applyNumberFormat="1" applyFont="1" applyFill="1" applyBorder="1" applyAlignment="1">
      <alignment vertical="center"/>
    </xf>
    <xf numFmtId="0" fontId="3" fillId="24" borderId="3" xfId="1440" applyFont="1" applyFill="1" applyBorder="1" applyAlignment="1">
      <alignment vertical="center"/>
    </xf>
    <xf numFmtId="0" fontId="3" fillId="24" borderId="3" xfId="1440" applyFont="1" applyFill="1" applyBorder="1" applyAlignment="1">
      <alignment horizontal="center" vertical="center"/>
    </xf>
    <xf numFmtId="0" fontId="3" fillId="0" borderId="3" xfId="1426" applyFont="1" applyBorder="1" applyAlignment="1">
      <alignment horizontal="left" vertical="center" wrapText="1"/>
    </xf>
    <xf numFmtId="0" fontId="3" fillId="24" borderId="3" xfId="1426" applyFont="1" applyFill="1" applyBorder="1" applyAlignment="1">
      <alignment horizontal="right" vertical="center" wrapText="1"/>
    </xf>
    <xf numFmtId="0" fontId="3" fillId="0" borderId="3" xfId="1426" applyFont="1" applyBorder="1" applyAlignment="1">
      <alignment vertical="center" wrapText="1"/>
    </xf>
    <xf numFmtId="0" fontId="3" fillId="0" borderId="11" xfId="1426" applyFont="1" applyBorder="1" applyAlignment="1">
      <alignment horizontal="left" vertical="center" wrapText="1"/>
    </xf>
    <xf numFmtId="0" fontId="3" fillId="0" borderId="3" xfId="970" applyFont="1" applyBorder="1" applyAlignment="1">
      <alignment vertical="center" wrapText="1"/>
    </xf>
    <xf numFmtId="0" fontId="3" fillId="0" borderId="3" xfId="1437" applyFont="1" applyBorder="1" applyAlignment="1">
      <alignment vertical="center" wrapText="1"/>
    </xf>
    <xf numFmtId="0" fontId="3" fillId="0" borderId="3" xfId="1441" applyFont="1" applyBorder="1" applyAlignment="1">
      <alignment horizontal="center" vertical="center" wrapText="1"/>
    </xf>
    <xf numFmtId="0" fontId="3" fillId="0" borderId="3" xfId="1441" applyFont="1" applyBorder="1" applyAlignment="1">
      <alignment vertical="center"/>
    </xf>
    <xf numFmtId="0" fontId="3" fillId="24" borderId="11" xfId="971" applyFont="1" applyFill="1" applyBorder="1" applyAlignment="1">
      <alignment horizontal="left" vertical="center" wrapText="1"/>
    </xf>
    <xf numFmtId="0" fontId="3" fillId="0" borderId="3" xfId="1442" applyFont="1" applyBorder="1"/>
    <xf numFmtId="0" fontId="2" fillId="0" borderId="3" xfId="1442" applyFont="1" applyBorder="1" applyAlignment="1">
      <alignment vertical="center" wrapText="1"/>
    </xf>
    <xf numFmtId="0" fontId="3" fillId="0" borderId="3" xfId="1442" applyFont="1" applyBorder="1" applyAlignment="1">
      <alignment horizontal="center" vertical="center" wrapText="1"/>
    </xf>
    <xf numFmtId="2" fontId="3" fillId="0" borderId="3" xfId="1442" applyNumberFormat="1" applyFont="1" applyBorder="1" applyAlignment="1">
      <alignment vertical="center"/>
    </xf>
    <xf numFmtId="0" fontId="3" fillId="0" borderId="3" xfId="965" applyFont="1" applyBorder="1" applyAlignment="1">
      <alignment horizontal="center" vertical="center" wrapText="1"/>
    </xf>
    <xf numFmtId="0" fontId="3" fillId="0" borderId="3" xfId="965" applyFont="1" applyBorder="1" applyAlignment="1">
      <alignment vertical="center" wrapText="1"/>
    </xf>
    <xf numFmtId="0" fontId="3" fillId="0" borderId="3" xfId="965" applyFont="1" applyBorder="1" applyAlignment="1">
      <alignment horizontal="right" vertical="center" wrapText="1"/>
    </xf>
    <xf numFmtId="0" fontId="3" fillId="24" borderId="3" xfId="965" applyFont="1" applyFill="1" applyBorder="1" applyAlignment="1">
      <alignment vertical="top" wrapText="1"/>
    </xf>
    <xf numFmtId="0" fontId="3" fillId="24" borderId="3" xfId="965" applyFont="1" applyFill="1" applyBorder="1" applyAlignment="1">
      <alignment horizontal="left" vertical="top" wrapText="1"/>
    </xf>
    <xf numFmtId="1" fontId="3" fillId="0" borderId="11" xfId="1426" applyNumberFormat="1" applyFont="1" applyBorder="1" applyAlignment="1">
      <alignment horizontal="right" vertical="center" wrapText="1"/>
    </xf>
    <xf numFmtId="0" fontId="3" fillId="0" borderId="11" xfId="968" applyFont="1" applyBorder="1" applyAlignment="1">
      <alignment horizontal="center" vertical="center" wrapText="1"/>
    </xf>
    <xf numFmtId="0" fontId="3" fillId="0" borderId="11" xfId="968" applyFont="1" applyBorder="1" applyAlignment="1">
      <alignment horizontal="right" vertical="center" wrapText="1"/>
    </xf>
    <xf numFmtId="0" fontId="3" fillId="24" borderId="3" xfId="1438" applyFont="1" applyFill="1" applyBorder="1" applyAlignment="1">
      <alignment vertical="center" wrapText="1"/>
    </xf>
    <xf numFmtId="0" fontId="3" fillId="24" borderId="3" xfId="1438" applyFont="1" applyFill="1" applyBorder="1" applyAlignment="1">
      <alignment horizontal="right" vertical="center" wrapText="1"/>
    </xf>
    <xf numFmtId="0" fontId="3" fillId="24" borderId="3" xfId="0" applyFont="1" applyFill="1" applyBorder="1" applyAlignment="1">
      <alignment horizontal="center" vertical="center" wrapText="1"/>
    </xf>
    <xf numFmtId="0" fontId="3" fillId="24" borderId="3" xfId="0" applyFont="1" applyFill="1" applyBorder="1" applyAlignment="1">
      <alignment vertical="center" wrapText="1"/>
    </xf>
    <xf numFmtId="0" fontId="3" fillId="24" borderId="3" xfId="0" applyFont="1" applyFill="1" applyBorder="1" applyAlignment="1">
      <alignment horizontal="right" vertical="center" wrapText="1"/>
    </xf>
    <xf numFmtId="0" fontId="3" fillId="24" borderId="3" xfId="1443" applyFont="1" applyFill="1" applyBorder="1" applyAlignment="1">
      <alignment horizontal="center" vertical="center" wrapText="1"/>
    </xf>
    <xf numFmtId="0" fontId="3" fillId="24" borderId="18" xfId="974" applyFont="1" applyFill="1" applyBorder="1" applyAlignment="1">
      <alignment vertical="center" wrapText="1"/>
    </xf>
    <xf numFmtId="0" fontId="3" fillId="24" borderId="18" xfId="963" applyFill="1" applyBorder="1" applyAlignment="1">
      <alignment horizontal="center" vertical="center" wrapText="1"/>
    </xf>
    <xf numFmtId="167" fontId="3" fillId="24" borderId="11" xfId="963" applyNumberFormat="1" applyFill="1" applyBorder="1" applyAlignment="1">
      <alignment horizontal="right" vertical="center" wrapText="1"/>
    </xf>
    <xf numFmtId="1" fontId="3" fillId="0" borderId="11" xfId="0" applyNumberFormat="1" applyFont="1" applyBorder="1" applyAlignment="1">
      <alignment horizontal="right" vertical="center" wrapText="1"/>
    </xf>
    <xf numFmtId="0" fontId="3" fillId="0" borderId="11" xfId="968" applyFont="1" applyBorder="1" applyAlignment="1">
      <alignment horizontal="left" vertical="center" wrapText="1"/>
    </xf>
    <xf numFmtId="0" fontId="3" fillId="0" borderId="3" xfId="968" applyFont="1" applyBorder="1" applyAlignment="1">
      <alignment horizontal="right" vertical="center" wrapText="1"/>
    </xf>
    <xf numFmtId="0" fontId="7" fillId="0" borderId="11" xfId="971" applyFont="1" applyBorder="1" applyAlignment="1">
      <alignment horizontal="left" vertical="center" wrapText="1"/>
    </xf>
    <xf numFmtId="0" fontId="50" fillId="0" borderId="3" xfId="971" applyFont="1" applyBorder="1" applyAlignment="1">
      <alignment vertical="center" wrapText="1"/>
    </xf>
    <xf numFmtId="165" fontId="3" fillId="25" borderId="11" xfId="974" applyNumberFormat="1" applyFont="1" applyFill="1" applyBorder="1" applyAlignment="1">
      <alignment horizontal="right" vertical="center" wrapText="1"/>
    </xf>
    <xf numFmtId="0" fontId="3" fillId="25" borderId="11" xfId="0" applyFont="1" applyFill="1" applyBorder="1" applyAlignment="1">
      <alignment horizontal="right" vertical="center" wrapText="1"/>
    </xf>
    <xf numFmtId="167" fontId="3" fillId="0" borderId="13" xfId="974" applyNumberFormat="1" applyFont="1" applyBorder="1" applyAlignment="1">
      <alignment vertical="center" wrapText="1"/>
    </xf>
    <xf numFmtId="0" fontId="3" fillId="0" borderId="3" xfId="1441" applyFont="1" applyBorder="1" applyAlignment="1">
      <alignment vertical="center" wrapText="1"/>
    </xf>
    <xf numFmtId="0" fontId="3" fillId="0" borderId="11" xfId="974" applyFont="1" applyBorder="1" applyAlignment="1">
      <alignment vertical="top" wrapText="1"/>
    </xf>
    <xf numFmtId="0" fontId="3" fillId="0" borderId="16" xfId="1444" applyFont="1" applyBorder="1" applyAlignment="1">
      <alignment vertical="center" wrapText="1"/>
    </xf>
    <xf numFmtId="0" fontId="3" fillId="0" borderId="16" xfId="1444" applyFont="1" applyBorder="1" applyAlignment="1">
      <alignment horizontal="center" vertical="center" wrapText="1"/>
    </xf>
    <xf numFmtId="0" fontId="3" fillId="0" borderId="11" xfId="1444" applyFont="1" applyBorder="1" applyAlignment="1">
      <alignment horizontal="center" vertical="center" wrapText="1"/>
    </xf>
    <xf numFmtId="0" fontId="3" fillId="0" borderId="11" xfId="1444" applyFont="1" applyBorder="1" applyAlignment="1">
      <alignment vertical="center" wrapText="1"/>
    </xf>
    <xf numFmtId="0" fontId="3" fillId="0" borderId="11" xfId="1444" applyFont="1" applyBorder="1" applyAlignment="1">
      <alignment horizontal="right" vertical="center" wrapText="1"/>
    </xf>
    <xf numFmtId="0" fontId="3" fillId="25" borderId="3" xfId="974" applyFont="1" applyFill="1" applyBorder="1" applyAlignment="1">
      <alignment horizontal="left" vertical="center" wrapText="1"/>
    </xf>
    <xf numFmtId="0" fontId="3" fillId="24" borderId="3" xfId="965" applyFont="1" applyFill="1" applyBorder="1" applyAlignment="1">
      <alignment horizontal="center" vertical="center" wrapText="1"/>
    </xf>
    <xf numFmtId="0" fontId="3" fillId="0" borderId="17" xfId="974" applyFont="1" applyBorder="1" applyAlignment="1">
      <alignment horizontal="left" vertical="center" wrapText="1"/>
    </xf>
    <xf numFmtId="0" fontId="3" fillId="24" borderId="3" xfId="968" applyFont="1" applyFill="1" applyBorder="1" applyAlignment="1">
      <alignment horizontal="center" vertical="center" wrapText="1"/>
    </xf>
    <xf numFmtId="0" fontId="3" fillId="24" borderId="3" xfId="968" applyFont="1" applyFill="1" applyBorder="1" applyAlignment="1">
      <alignment horizontal="right" vertical="center" wrapText="1"/>
    </xf>
    <xf numFmtId="0" fontId="3" fillId="25" borderId="3" xfId="965" applyFont="1" applyFill="1" applyBorder="1" applyAlignment="1">
      <alignment vertical="center" wrapText="1"/>
    </xf>
    <xf numFmtId="0" fontId="3" fillId="0" borderId="17" xfId="971" applyFont="1" applyBorder="1" applyAlignment="1">
      <alignment horizontal="center" vertical="center"/>
    </xf>
    <xf numFmtId="1" fontId="3" fillId="0" borderId="3" xfId="970" applyNumberFormat="1" applyFont="1" applyBorder="1" applyAlignment="1">
      <alignment horizontal="right" vertical="center" wrapText="1"/>
    </xf>
    <xf numFmtId="0" fontId="3" fillId="25" borderId="18" xfId="0" applyFont="1" applyFill="1" applyBorder="1" applyAlignment="1">
      <alignment vertical="center" wrapText="1"/>
    </xf>
    <xf numFmtId="0" fontId="3" fillId="25" borderId="16" xfId="0" applyFont="1" applyFill="1" applyBorder="1" applyAlignment="1">
      <alignment horizontal="center" vertical="center" wrapText="1"/>
    </xf>
    <xf numFmtId="0" fontId="3" fillId="25" borderId="18" xfId="0" applyFont="1" applyFill="1" applyBorder="1" applyAlignment="1">
      <alignment horizontal="center" vertical="center" wrapText="1"/>
    </xf>
    <xf numFmtId="2" fontId="3" fillId="25" borderId="3" xfId="967" applyNumberFormat="1" applyFont="1" applyFill="1" applyBorder="1" applyAlignment="1">
      <alignment horizontal="left" vertical="center" wrapText="1"/>
    </xf>
    <xf numFmtId="0" fontId="3" fillId="0" borderId="11" xfId="1437" applyFont="1" applyBorder="1" applyAlignment="1">
      <alignment horizontal="right" vertical="center" wrapText="1"/>
    </xf>
    <xf numFmtId="167" fontId="3" fillId="25" borderId="3" xfId="974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  <xf numFmtId="0" fontId="4" fillId="0" borderId="0" xfId="962" applyFont="1" applyAlignment="1">
      <alignment horizontal="left" vertical="top"/>
    </xf>
    <xf numFmtId="0" fontId="4" fillId="0" borderId="0" xfId="962" applyFont="1" applyAlignment="1">
      <alignment horizontal="left"/>
    </xf>
    <xf numFmtId="1" fontId="3" fillId="0" borderId="3" xfId="972" applyNumberFormat="1" applyFont="1" applyBorder="1" applyAlignment="1">
      <alignment vertical="center" wrapText="1"/>
    </xf>
    <xf numFmtId="0" fontId="3" fillId="24" borderId="11" xfId="974" applyFont="1" applyFill="1" applyBorder="1" applyAlignment="1">
      <alignment horizontal="left" vertical="center" wrapText="1"/>
    </xf>
    <xf numFmtId="165" fontId="3" fillId="0" borderId="3" xfId="0" applyNumberFormat="1" applyFont="1" applyBorder="1" applyAlignment="1">
      <alignment vertical="center"/>
    </xf>
    <xf numFmtId="0" fontId="3" fillId="25" borderId="3" xfId="970" applyFont="1" applyFill="1" applyBorder="1" applyAlignment="1">
      <alignment horizontal="right" vertical="center" wrapText="1"/>
    </xf>
    <xf numFmtId="165" fontId="3" fillId="0" borderId="3" xfId="1426" applyNumberFormat="1" applyFont="1" applyBorder="1" applyAlignment="1">
      <alignment horizontal="right" vertical="center" wrapText="1"/>
    </xf>
    <xf numFmtId="165" fontId="3" fillId="0" borderId="11" xfId="1426" applyNumberFormat="1" applyFont="1" applyBorder="1" applyAlignment="1">
      <alignment horizontal="right" vertical="center" wrapText="1"/>
    </xf>
    <xf numFmtId="165" fontId="3" fillId="0" borderId="11" xfId="970" applyNumberFormat="1" applyFont="1" applyBorder="1" applyAlignment="1">
      <alignment horizontal="right" vertical="center" wrapText="1"/>
    </xf>
    <xf numFmtId="2" fontId="3" fillId="24" borderId="11" xfId="974" applyNumberFormat="1" applyFont="1" applyFill="1" applyBorder="1" applyAlignment="1">
      <alignment horizontal="right" vertical="center" wrapText="1"/>
    </xf>
    <xf numFmtId="165" fontId="3" fillId="25" borderId="11" xfId="1426" applyNumberFormat="1" applyFont="1" applyFill="1" applyBorder="1" applyAlignment="1">
      <alignment horizontal="right" vertical="center" wrapText="1"/>
    </xf>
    <xf numFmtId="0" fontId="3" fillId="25" borderId="11" xfId="1426" applyFont="1" applyFill="1" applyBorder="1" applyAlignment="1">
      <alignment horizontal="right" vertical="center" wrapText="1"/>
    </xf>
    <xf numFmtId="1" fontId="3" fillId="25" borderId="11" xfId="972" applyNumberFormat="1" applyFont="1" applyFill="1" applyBorder="1" applyAlignment="1">
      <alignment vertical="center" wrapText="1"/>
    </xf>
    <xf numFmtId="165" fontId="3" fillId="25" borderId="11" xfId="972" applyNumberFormat="1" applyFont="1" applyFill="1" applyBorder="1" applyAlignment="1">
      <alignment vertical="center" wrapText="1"/>
    </xf>
    <xf numFmtId="0" fontId="3" fillId="0" borderId="11" xfId="1443" applyFont="1" applyBorder="1" applyAlignment="1">
      <alignment horizontal="center" vertical="center" wrapText="1"/>
    </xf>
    <xf numFmtId="0" fontId="3" fillId="0" borderId="11" xfId="1443" applyFont="1" applyBorder="1" applyAlignment="1">
      <alignment vertical="center" wrapText="1"/>
    </xf>
    <xf numFmtId="0" fontId="3" fillId="25" borderId="11" xfId="1443" applyFont="1" applyFill="1" applyBorder="1" applyAlignment="1">
      <alignment horizontal="right" vertical="center" wrapText="1"/>
    </xf>
    <xf numFmtId="0" fontId="3" fillId="25" borderId="3" xfId="1372" applyFont="1" applyFill="1" applyBorder="1" applyAlignment="1">
      <alignment horizontal="right" vertical="center" wrapText="1"/>
    </xf>
    <xf numFmtId="0" fontId="3" fillId="25" borderId="3" xfId="675" applyFont="1" applyFill="1" applyBorder="1" applyAlignment="1">
      <alignment horizontal="right" vertical="center" wrapText="1"/>
    </xf>
    <xf numFmtId="0" fontId="7" fillId="0" borderId="3" xfId="974" applyFont="1" applyBorder="1" applyAlignment="1">
      <alignment horizontal="left" vertical="center" wrapText="1"/>
    </xf>
    <xf numFmtId="0" fontId="3" fillId="0" borderId="11" xfId="1443" applyFont="1" applyBorder="1" applyAlignment="1">
      <alignment horizontal="left" vertical="center" wrapText="1"/>
    </xf>
    <xf numFmtId="0" fontId="3" fillId="0" borderId="19" xfId="1445" applyFont="1" applyBorder="1" applyAlignment="1">
      <alignment horizontal="center" vertical="center" wrapText="1"/>
    </xf>
    <xf numFmtId="0" fontId="3" fillId="0" borderId="3" xfId="658" applyFont="1" applyBorder="1" applyAlignment="1">
      <alignment horizontal="center" vertical="center" wrapText="1"/>
    </xf>
    <xf numFmtId="0" fontId="3" fillId="25" borderId="3" xfId="1445" applyFont="1" applyFill="1" applyBorder="1" applyAlignment="1">
      <alignment vertical="center"/>
    </xf>
    <xf numFmtId="0" fontId="3" fillId="0" borderId="3" xfId="1445" applyFont="1" applyBorder="1" applyAlignment="1">
      <alignment vertical="center"/>
    </xf>
    <xf numFmtId="1" fontId="3" fillId="25" borderId="0" xfId="972" applyNumberFormat="1" applyFont="1" applyFill="1" applyAlignment="1">
      <alignment vertical="center"/>
    </xf>
    <xf numFmtId="0" fontId="3" fillId="25" borderId="11" xfId="971" applyFont="1" applyFill="1" applyBorder="1" applyAlignment="1">
      <alignment horizontal="left" vertical="center" wrapText="1"/>
    </xf>
    <xf numFmtId="0" fontId="3" fillId="25" borderId="11" xfId="1430" applyFont="1" applyFill="1" applyBorder="1" applyAlignment="1">
      <alignment horizontal="right" vertical="center" wrapText="1"/>
    </xf>
    <xf numFmtId="2" fontId="3" fillId="24" borderId="3" xfId="0" applyNumberFormat="1" applyFont="1" applyFill="1" applyBorder="1" applyAlignment="1">
      <alignment horizontal="right" vertical="center" wrapText="1"/>
    </xf>
    <xf numFmtId="165" fontId="3" fillId="25" borderId="11" xfId="0" applyNumberFormat="1" applyFont="1" applyFill="1" applyBorder="1" applyAlignment="1">
      <alignment vertical="center" wrapText="1"/>
    </xf>
    <xf numFmtId="165" fontId="3" fillId="25" borderId="11" xfId="0" applyNumberFormat="1" applyFont="1" applyFill="1" applyBorder="1" applyAlignment="1">
      <alignment horizontal="right" vertical="center" wrapText="1"/>
    </xf>
    <xf numFmtId="0" fontId="3" fillId="25" borderId="3" xfId="97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" fontId="3" fillId="0" borderId="11" xfId="974" applyNumberFormat="1" applyFont="1" applyBorder="1" applyAlignment="1">
      <alignment vertical="center" wrapText="1"/>
    </xf>
    <xf numFmtId="2" fontId="3" fillId="0" borderId="3" xfId="970" applyNumberFormat="1" applyFont="1" applyBorder="1" applyAlignment="1">
      <alignment horizontal="right" vertical="center" wrapText="1"/>
    </xf>
    <xf numFmtId="1" fontId="3" fillId="0" borderId="3" xfId="972" applyNumberFormat="1" applyFont="1" applyBorder="1" applyAlignment="1">
      <alignment horizontal="right" vertical="center" wrapText="1"/>
    </xf>
    <xf numFmtId="165" fontId="3" fillId="0" borderId="11" xfId="0" applyNumberFormat="1" applyFont="1" applyBorder="1" applyAlignment="1">
      <alignment vertical="center" wrapText="1"/>
    </xf>
    <xf numFmtId="1" fontId="3" fillId="0" borderId="3" xfId="974" applyNumberFormat="1" applyFont="1" applyBorder="1" applyAlignment="1">
      <alignment horizontal="right" vertical="center" wrapText="1"/>
    </xf>
    <xf numFmtId="165" fontId="3" fillId="0" borderId="3" xfId="974" applyNumberFormat="1" applyFont="1" applyBorder="1" applyAlignment="1">
      <alignment horizontal="right" vertical="center" wrapText="1"/>
    </xf>
    <xf numFmtId="2" fontId="3" fillId="0" borderId="3" xfId="974" applyNumberFormat="1" applyFont="1" applyBorder="1" applyAlignment="1">
      <alignment horizontal="right" vertical="center" wrapText="1"/>
    </xf>
    <xf numFmtId="0" fontId="3" fillId="0" borderId="11" xfId="1372" applyFont="1" applyBorder="1" applyAlignment="1">
      <alignment horizontal="right" vertical="center" wrapText="1"/>
    </xf>
    <xf numFmtId="0" fontId="3" fillId="0" borderId="3" xfId="1417" applyFont="1" applyBorder="1" applyAlignment="1">
      <alignment horizontal="right" vertical="center" wrapText="1"/>
    </xf>
    <xf numFmtId="0" fontId="3" fillId="0" borderId="3" xfId="1417" applyFont="1" applyBorder="1" applyAlignment="1">
      <alignment vertical="center" wrapText="1"/>
    </xf>
    <xf numFmtId="1" fontId="3" fillId="0" borderId="3" xfId="0" applyNumberFormat="1" applyFont="1" applyBorder="1" applyAlignment="1">
      <alignment horizontal="right" vertical="center" wrapText="1"/>
    </xf>
    <xf numFmtId="0" fontId="3" fillId="0" borderId="3" xfId="972" quotePrefix="1" applyFont="1" applyBorder="1" applyAlignment="1">
      <alignment horizontal="left" vertical="center" wrapText="1"/>
    </xf>
    <xf numFmtId="0" fontId="3" fillId="0" borderId="3" xfId="972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right" vertical="center"/>
    </xf>
    <xf numFmtId="0" fontId="3" fillId="0" borderId="11" xfId="675" applyFont="1" applyBorder="1" applyAlignment="1">
      <alignment vertical="center" wrapText="1"/>
    </xf>
    <xf numFmtId="0" fontId="3" fillId="0" borderId="11" xfId="675" applyFont="1" applyBorder="1" applyAlignment="1">
      <alignment horizontal="center" vertical="center" wrapText="1"/>
    </xf>
    <xf numFmtId="0" fontId="3" fillId="0" borderId="11" xfId="675" applyFont="1" applyBorder="1" applyAlignment="1">
      <alignment horizontal="right" vertical="center" wrapText="1"/>
    </xf>
    <xf numFmtId="0" fontId="3" fillId="0" borderId="19" xfId="0" applyFont="1" applyBorder="1" applyAlignment="1">
      <alignment vertical="center"/>
    </xf>
    <xf numFmtId="1" fontId="3" fillId="0" borderId="3" xfId="675" applyNumberFormat="1" applyFont="1" applyBorder="1" applyAlignment="1">
      <alignment horizontal="right" vertical="center" wrapText="1"/>
    </xf>
    <xf numFmtId="0" fontId="3" fillId="0" borderId="18" xfId="1372" applyFont="1" applyBorder="1" applyAlignment="1">
      <alignment vertical="center" wrapText="1"/>
    </xf>
    <xf numFmtId="165" fontId="3" fillId="0" borderId="3" xfId="972" applyNumberFormat="1" applyFont="1" applyBorder="1" applyAlignment="1">
      <alignment horizontal="right" vertical="center" wrapText="1"/>
    </xf>
    <xf numFmtId="0" fontId="3" fillId="0" borderId="11" xfId="1429" applyFont="1" applyBorder="1" applyAlignment="1">
      <alignment horizontal="center" vertical="center" wrapText="1"/>
    </xf>
    <xf numFmtId="0" fontId="3" fillId="0" borderId="3" xfId="1433" applyFont="1" applyBorder="1" applyAlignment="1">
      <alignment vertical="center" wrapText="1"/>
    </xf>
    <xf numFmtId="0" fontId="3" fillId="0" borderId="11" xfId="1439" applyFont="1" applyBorder="1" applyAlignment="1">
      <alignment horizontal="center" vertical="center" wrapText="1"/>
    </xf>
    <xf numFmtId="0" fontId="3" fillId="0" borderId="11" xfId="1439" applyFont="1" applyBorder="1" applyAlignment="1">
      <alignment horizontal="right" vertical="center" wrapText="1"/>
    </xf>
    <xf numFmtId="0" fontId="3" fillId="0" borderId="11" xfId="1438" applyFont="1" applyBorder="1" applyAlignment="1">
      <alignment horizontal="center" vertical="center" wrapText="1"/>
    </xf>
    <xf numFmtId="0" fontId="3" fillId="0" borderId="3" xfId="1438" applyFont="1" applyBorder="1" applyAlignment="1">
      <alignment horizontal="center" vertical="center" wrapText="1"/>
    </xf>
    <xf numFmtId="0" fontId="3" fillId="0" borderId="11" xfId="971" applyFont="1" applyBorder="1" applyAlignment="1">
      <alignment horizontal="right" vertical="center" wrapText="1"/>
    </xf>
    <xf numFmtId="0" fontId="3" fillId="0" borderId="3" xfId="1436" applyFont="1" applyBorder="1" applyAlignment="1">
      <alignment vertical="center"/>
    </xf>
    <xf numFmtId="0" fontId="3" fillId="0" borderId="18" xfId="1444" applyFont="1" applyBorder="1" applyAlignment="1">
      <alignment horizontal="center" vertical="center" wrapText="1"/>
    </xf>
    <xf numFmtId="0" fontId="3" fillId="0" borderId="18" xfId="1444" applyFont="1" applyBorder="1" applyAlignment="1">
      <alignment vertical="center" wrapText="1"/>
    </xf>
    <xf numFmtId="0" fontId="5" fillId="0" borderId="3" xfId="1202" applyFont="1" applyBorder="1" applyAlignment="1">
      <alignment vertical="center"/>
    </xf>
    <xf numFmtId="0" fontId="3" fillId="25" borderId="3" xfId="1202" applyFont="1" applyFill="1" applyBorder="1" applyAlignment="1">
      <alignment vertical="center"/>
    </xf>
    <xf numFmtId="0" fontId="3" fillId="25" borderId="19" xfId="974" applyFont="1" applyFill="1" applyBorder="1" applyAlignment="1">
      <alignment horizontal="right" vertical="center" wrapText="1"/>
    </xf>
    <xf numFmtId="0" fontId="3" fillId="0" borderId="11" xfId="0" applyFont="1" applyBorder="1" applyAlignment="1">
      <alignment vertical="top" wrapText="1"/>
    </xf>
    <xf numFmtId="1" fontId="3" fillId="0" borderId="11" xfId="970" applyNumberFormat="1" applyFont="1" applyBorder="1" applyAlignment="1">
      <alignment horizontal="right" vertical="center" wrapText="1"/>
    </xf>
    <xf numFmtId="0" fontId="3" fillId="0" borderId="15" xfId="1432" applyFont="1" applyBorder="1" applyAlignment="1">
      <alignment vertical="center" wrapText="1"/>
    </xf>
    <xf numFmtId="1" fontId="3" fillId="25" borderId="11" xfId="974" applyNumberFormat="1" applyFont="1" applyFill="1" applyBorder="1" applyAlignment="1">
      <alignment vertical="center" wrapText="1"/>
    </xf>
    <xf numFmtId="1" fontId="3" fillId="25" borderId="11" xfId="974" applyNumberFormat="1" applyFont="1" applyFill="1" applyBorder="1" applyAlignment="1">
      <alignment horizontal="right" vertical="center" wrapText="1"/>
    </xf>
    <xf numFmtId="0" fontId="3" fillId="0" borderId="3" xfId="973" applyFont="1" applyBorder="1" applyAlignment="1">
      <alignment vertical="center"/>
    </xf>
    <xf numFmtId="0" fontId="7" fillId="0" borderId="3" xfId="960" applyFont="1" applyBorder="1" applyAlignment="1">
      <alignment horizontal="center" vertical="top"/>
    </xf>
    <xf numFmtId="0" fontId="7" fillId="0" borderId="3" xfId="960" applyFont="1" applyBorder="1" applyAlignment="1">
      <alignment horizontal="center" vertical="top" wrapText="1"/>
    </xf>
    <xf numFmtId="0" fontId="7" fillId="0" borderId="3" xfId="960" applyFont="1" applyBorder="1" applyAlignment="1">
      <alignment horizontal="center" vertical="center" wrapText="1"/>
    </xf>
    <xf numFmtId="0" fontId="7" fillId="24" borderId="3" xfId="961" applyFont="1" applyFill="1" applyBorder="1" applyAlignment="1">
      <alignment horizontal="center" vertical="center"/>
    </xf>
    <xf numFmtId="2" fontId="7" fillId="24" borderId="3" xfId="960" applyNumberFormat="1" applyFont="1" applyFill="1" applyBorder="1" applyAlignment="1">
      <alignment horizontal="center" vertical="center" wrapText="1"/>
    </xf>
    <xf numFmtId="2" fontId="7" fillId="0" borderId="3" xfId="960" applyNumberFormat="1" applyFont="1" applyBorder="1" applyAlignment="1">
      <alignment horizontal="center" vertical="center" wrapText="1"/>
    </xf>
    <xf numFmtId="0" fontId="7" fillId="0" borderId="3" xfId="960" applyFont="1" applyBorder="1" applyAlignment="1">
      <alignment horizontal="center" vertical="center"/>
    </xf>
    <xf numFmtId="0" fontId="7" fillId="24" borderId="3" xfId="960" applyFont="1" applyFill="1" applyBorder="1" applyAlignment="1">
      <alignment horizontal="center" vertical="center"/>
    </xf>
    <xf numFmtId="1" fontId="7" fillId="25" borderId="3" xfId="960" applyNumberFormat="1" applyFont="1" applyFill="1" applyBorder="1" applyAlignment="1">
      <alignment horizontal="center" vertical="center"/>
    </xf>
    <xf numFmtId="1" fontId="7" fillId="0" borderId="3" xfId="960" applyNumberFormat="1" applyFont="1" applyBorder="1" applyAlignment="1">
      <alignment horizontal="center" vertical="center"/>
    </xf>
    <xf numFmtId="167" fontId="3" fillId="0" borderId="3" xfId="974" applyNumberFormat="1" applyFont="1" applyBorder="1" applyAlignment="1">
      <alignment horizontal="right" vertical="top"/>
    </xf>
    <xf numFmtId="0" fontId="2" fillId="0" borderId="3" xfId="971" applyFont="1" applyBorder="1"/>
    <xf numFmtId="0" fontId="2" fillId="0" borderId="3" xfId="971" applyFont="1" applyBorder="1" applyAlignment="1">
      <alignment horizontal="center" vertical="center" wrapText="1"/>
    </xf>
    <xf numFmtId="2" fontId="2" fillId="24" borderId="3" xfId="971" applyNumberFormat="1" applyFont="1" applyFill="1" applyBorder="1" applyAlignment="1">
      <alignment vertical="center"/>
    </xf>
    <xf numFmtId="167" fontId="2" fillId="0" borderId="3" xfId="971" applyNumberFormat="1" applyFont="1" applyBorder="1"/>
    <xf numFmtId="167" fontId="2" fillId="0" borderId="3" xfId="971" applyNumberFormat="1" applyFont="1" applyBorder="1" applyAlignment="1">
      <alignment vertical="center"/>
    </xf>
    <xf numFmtId="167" fontId="3" fillId="0" borderId="3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 wrapText="1"/>
    </xf>
    <xf numFmtId="0" fontId="2" fillId="0" borderId="3" xfId="974" applyFont="1" applyBorder="1" applyAlignment="1">
      <alignment vertical="center" wrapText="1"/>
    </xf>
    <xf numFmtId="0" fontId="3" fillId="0" borderId="3" xfId="963" applyBorder="1" applyAlignment="1">
      <alignment horizontal="center" vertical="center" wrapText="1"/>
    </xf>
    <xf numFmtId="167" fontId="3" fillId="0" borderId="3" xfId="974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 wrapText="1"/>
    </xf>
    <xf numFmtId="0" fontId="2" fillId="0" borderId="3" xfId="971" applyFont="1" applyBorder="1" applyAlignment="1">
      <alignment vertical="center"/>
    </xf>
    <xf numFmtId="166" fontId="3" fillId="0" borderId="3" xfId="974" applyNumberFormat="1" applyFont="1" applyBorder="1" applyAlignment="1">
      <alignment horizontal="right" vertical="center" wrapText="1"/>
    </xf>
    <xf numFmtId="0" fontId="3" fillId="0" borderId="3" xfId="658" applyFont="1" applyBorder="1" applyAlignment="1">
      <alignment horizontal="left" vertical="center" wrapText="1"/>
    </xf>
    <xf numFmtId="2" fontId="3" fillId="0" borderId="3" xfId="963" applyNumberFormat="1" applyBorder="1" applyAlignment="1">
      <alignment horizontal="right" vertical="center" wrapText="1"/>
    </xf>
    <xf numFmtId="165" fontId="3" fillId="0" borderId="3" xfId="658" applyNumberFormat="1" applyFont="1" applyBorder="1" applyAlignment="1">
      <alignment horizontal="right" vertical="center" wrapText="1"/>
    </xf>
    <xf numFmtId="165" fontId="3" fillId="0" borderId="3" xfId="970" applyNumberFormat="1" applyFont="1" applyBorder="1" applyAlignment="1">
      <alignment horizontal="right" vertical="center" wrapText="1"/>
    </xf>
    <xf numFmtId="167" fontId="3" fillId="0" borderId="3" xfId="974" applyNumberFormat="1" applyFont="1" applyBorder="1" applyAlignment="1">
      <alignment vertical="center"/>
    </xf>
    <xf numFmtId="2" fontId="2" fillId="0" borderId="3" xfId="971" applyNumberFormat="1" applyFont="1" applyBorder="1" applyAlignment="1">
      <alignment horizontal="right" vertical="center"/>
    </xf>
    <xf numFmtId="0" fontId="2" fillId="0" borderId="3" xfId="971" applyFont="1" applyBorder="1" applyAlignment="1">
      <alignment horizontal="right" vertical="center"/>
    </xf>
    <xf numFmtId="167" fontId="2" fillId="0" borderId="3" xfId="971" applyNumberFormat="1" applyFont="1" applyBorder="1" applyAlignment="1">
      <alignment horizontal="right" vertical="center"/>
    </xf>
    <xf numFmtId="0" fontId="3" fillId="0" borderId="3" xfId="1427" applyFont="1" applyBorder="1" applyAlignment="1">
      <alignment horizontal="right" vertical="center"/>
    </xf>
    <xf numFmtId="0" fontId="2" fillId="0" borderId="3" xfId="1427" applyFont="1" applyBorder="1"/>
    <xf numFmtId="0" fontId="2" fillId="0" borderId="3" xfId="1427" applyFont="1" applyBorder="1" applyAlignment="1">
      <alignment horizontal="center" vertical="center" wrapText="1"/>
    </xf>
    <xf numFmtId="2" fontId="2" fillId="0" borderId="3" xfId="1427" applyNumberFormat="1" applyFont="1" applyBorder="1" applyAlignment="1">
      <alignment horizontal="right" vertical="center"/>
    </xf>
    <xf numFmtId="0" fontId="2" fillId="0" borderId="3" xfId="1427" applyFont="1" applyBorder="1" applyAlignment="1">
      <alignment horizontal="right" vertical="center"/>
    </xf>
    <xf numFmtId="167" fontId="2" fillId="0" borderId="3" xfId="1427" applyNumberFormat="1" applyFont="1" applyBorder="1" applyAlignment="1">
      <alignment horizontal="right" vertical="center"/>
    </xf>
    <xf numFmtId="0" fontId="3" fillId="25" borderId="3" xfId="972" applyFont="1" applyFill="1" applyBorder="1" applyAlignment="1">
      <alignment horizontal="left" vertical="center" wrapText="1"/>
    </xf>
    <xf numFmtId="0" fontId="3" fillId="0" borderId="3" xfId="964" applyFont="1" applyBorder="1" applyAlignment="1">
      <alignment vertical="center" wrapText="1"/>
    </xf>
    <xf numFmtId="0" fontId="3" fillId="0" borderId="3" xfId="964" applyFont="1" applyBorder="1" applyAlignment="1">
      <alignment horizontal="center" vertical="center" wrapText="1"/>
    </xf>
    <xf numFmtId="0" fontId="7" fillId="24" borderId="3" xfId="1440" applyFont="1" applyFill="1" applyBorder="1" applyAlignment="1">
      <alignment horizontal="center"/>
    </xf>
    <xf numFmtId="167" fontId="2" fillId="0" borderId="3" xfId="1427" applyNumberFormat="1" applyFont="1" applyBorder="1" applyAlignment="1">
      <alignment horizontal="left" vertical="center"/>
    </xf>
    <xf numFmtId="0" fontId="2" fillId="24" borderId="3" xfId="1440" applyFont="1" applyFill="1" applyBorder="1"/>
    <xf numFmtId="0" fontId="2" fillId="24" borderId="3" xfId="1440" applyFont="1" applyFill="1" applyBorder="1" applyAlignment="1">
      <alignment horizontal="center" vertical="center" wrapText="1"/>
    </xf>
    <xf numFmtId="2" fontId="2" fillId="24" borderId="3" xfId="1440" applyNumberFormat="1" applyFont="1" applyFill="1" applyBorder="1" applyAlignment="1">
      <alignment vertical="center"/>
    </xf>
    <xf numFmtId="0" fontId="2" fillId="24" borderId="3" xfId="1440" applyFont="1" applyFill="1" applyBorder="1" applyAlignment="1">
      <alignment vertical="center"/>
    </xf>
    <xf numFmtId="167" fontId="2" fillId="24" borderId="3" xfId="1440" applyNumberFormat="1" applyFont="1" applyFill="1" applyBorder="1" applyAlignment="1">
      <alignment vertical="center"/>
    </xf>
    <xf numFmtId="167" fontId="2" fillId="0" borderId="3" xfId="972" applyNumberFormat="1" applyFont="1" applyBorder="1" applyAlignment="1">
      <alignment vertical="center"/>
    </xf>
    <xf numFmtId="167" fontId="2" fillId="24" borderId="3" xfId="972" applyNumberFormat="1" applyFont="1" applyFill="1" applyBorder="1" applyAlignment="1">
      <alignment vertical="center"/>
    </xf>
    <xf numFmtId="0" fontId="3" fillId="25" borderId="18" xfId="1372" applyFont="1" applyFill="1" applyBorder="1" applyAlignment="1">
      <alignment horizontal="right" vertical="center" wrapText="1"/>
    </xf>
    <xf numFmtId="0" fontId="3" fillId="25" borderId="18" xfId="970" applyFont="1" applyFill="1" applyBorder="1" applyAlignment="1">
      <alignment horizontal="right" vertical="center" wrapText="1"/>
    </xf>
    <xf numFmtId="0" fontId="3" fillId="25" borderId="19" xfId="0" applyFont="1" applyFill="1" applyBorder="1" applyAlignment="1">
      <alignment horizontal="right" vertical="center" wrapText="1"/>
    </xf>
    <xf numFmtId="0" fontId="3" fillId="25" borderId="19" xfId="972" applyFont="1" applyFill="1" applyBorder="1" applyAlignment="1">
      <alignment horizontal="right" vertical="center" wrapText="1"/>
    </xf>
    <xf numFmtId="0" fontId="3" fillId="25" borderId="18" xfId="972" applyFont="1" applyFill="1" applyBorder="1" applyAlignment="1">
      <alignment horizontal="right" vertical="center" wrapText="1"/>
    </xf>
    <xf numFmtId="0" fontId="5" fillId="25" borderId="18" xfId="972" applyFont="1" applyFill="1" applyBorder="1" applyAlignment="1">
      <alignment horizontal="right" vertical="center" wrapText="1"/>
    </xf>
    <xf numFmtId="0" fontId="5" fillId="0" borderId="19" xfId="972" applyFont="1" applyBorder="1" applyAlignment="1">
      <alignment horizontal="right" vertical="center" wrapText="1"/>
    </xf>
    <xf numFmtId="168" fontId="3" fillId="24" borderId="19" xfId="972" applyNumberFormat="1" applyFont="1" applyFill="1" applyBorder="1" applyAlignment="1">
      <alignment vertical="center"/>
    </xf>
    <xf numFmtId="0" fontId="3" fillId="0" borderId="19" xfId="1372" applyFont="1" applyBorder="1" applyAlignment="1">
      <alignment horizontal="right" vertical="center" wrapText="1"/>
    </xf>
    <xf numFmtId="2" fontId="3" fillId="0" borderId="19" xfId="971" applyNumberFormat="1" applyFont="1" applyBorder="1" applyAlignment="1">
      <alignment vertical="center"/>
    </xf>
    <xf numFmtId="0" fontId="3" fillId="0" borderId="3" xfId="1417" applyFont="1" applyBorder="1" applyAlignment="1">
      <alignment horizontal="center" vertical="center" wrapText="1"/>
    </xf>
    <xf numFmtId="0" fontId="3" fillId="0" borderId="3" xfId="1415" applyFont="1" applyBorder="1" applyAlignment="1">
      <alignment horizontal="left" vertical="center" wrapText="1"/>
    </xf>
    <xf numFmtId="167" fontId="2" fillId="0" borderId="3" xfId="974" applyNumberFormat="1" applyFont="1" applyBorder="1" applyAlignment="1">
      <alignment horizontal="right" vertical="center"/>
    </xf>
    <xf numFmtId="167" fontId="2" fillId="0" borderId="3" xfId="1427" applyNumberFormat="1" applyFont="1" applyBorder="1"/>
    <xf numFmtId="0" fontId="3" fillId="0" borderId="18" xfId="1430" applyFont="1" applyBorder="1" applyAlignment="1">
      <alignment horizontal="right" vertical="center" wrapText="1"/>
    </xf>
    <xf numFmtId="0" fontId="3" fillId="0" borderId="18" xfId="1435" applyFont="1" applyBorder="1" applyAlignment="1">
      <alignment horizontal="right" vertical="center" wrapText="1"/>
    </xf>
    <xf numFmtId="0" fontId="3" fillId="0" borderId="19" xfId="1435" applyFont="1" applyBorder="1" applyAlignment="1">
      <alignment horizontal="right" vertical="center" wrapText="1"/>
    </xf>
    <xf numFmtId="0" fontId="3" fillId="0" borderId="19" xfId="1430" applyFont="1" applyBorder="1" applyAlignment="1">
      <alignment horizontal="right" vertical="center" wrapText="1"/>
    </xf>
    <xf numFmtId="0" fontId="3" fillId="0" borderId="19" xfId="971" applyFont="1" applyBorder="1" applyAlignment="1">
      <alignment horizontal="right" vertical="center" wrapText="1"/>
    </xf>
    <xf numFmtId="0" fontId="3" fillId="0" borderId="19" xfId="1437" applyFont="1" applyBorder="1" applyAlignment="1">
      <alignment horizontal="right" vertical="center" wrapText="1"/>
    </xf>
    <xf numFmtId="0" fontId="3" fillId="0" borderId="18" xfId="1437" applyFont="1" applyBorder="1" applyAlignment="1">
      <alignment horizontal="right" vertical="center" wrapText="1"/>
    </xf>
    <xf numFmtId="0" fontId="3" fillId="0" borderId="19" xfId="974" applyFont="1" applyBorder="1" applyAlignment="1">
      <alignment horizontal="right" vertical="center" wrapText="1"/>
    </xf>
    <xf numFmtId="168" fontId="3" fillId="0" borderId="19" xfId="972" applyNumberFormat="1" applyFont="1" applyBorder="1" applyAlignment="1">
      <alignment vertical="center"/>
    </xf>
    <xf numFmtId="167" fontId="3" fillId="0" borderId="3" xfId="971" applyNumberFormat="1" applyFont="1" applyBorder="1" applyAlignment="1">
      <alignment horizontal="right" vertical="center"/>
    </xf>
    <xf numFmtId="0" fontId="3" fillId="0" borderId="3" xfId="971" applyFont="1" applyBorder="1" applyAlignment="1">
      <alignment horizontal="right" vertical="center"/>
    </xf>
    <xf numFmtId="0" fontId="3" fillId="0" borderId="18" xfId="1426" applyFont="1" applyBorder="1" applyAlignment="1">
      <alignment horizontal="right" vertical="center" wrapText="1"/>
    </xf>
    <xf numFmtId="0" fontId="3" fillId="0" borderId="19" xfId="1426" applyFont="1" applyBorder="1" applyAlignment="1">
      <alignment horizontal="right" vertical="center" wrapText="1"/>
    </xf>
    <xf numFmtId="0" fontId="3" fillId="0" borderId="19" xfId="1441" applyFont="1" applyBorder="1" applyAlignment="1">
      <alignment horizontal="right" vertical="center" wrapText="1"/>
    </xf>
    <xf numFmtId="0" fontId="3" fillId="24" borderId="19" xfId="971" applyFont="1" applyFill="1" applyBorder="1" applyAlignment="1">
      <alignment horizontal="right" vertical="center" wrapText="1"/>
    </xf>
    <xf numFmtId="0" fontId="3" fillId="0" borderId="18" xfId="0" applyFont="1" applyBorder="1" applyAlignment="1">
      <alignment horizontal="right" vertical="center" wrapText="1"/>
    </xf>
    <xf numFmtId="0" fontId="3" fillId="0" borderId="18" xfId="974" applyFont="1" applyBorder="1" applyAlignment="1">
      <alignment horizontal="right" vertical="center" wrapText="1"/>
    </xf>
    <xf numFmtId="165" fontId="3" fillId="0" borderId="18" xfId="974" applyNumberFormat="1" applyFont="1" applyBorder="1" applyAlignment="1">
      <alignment horizontal="right" vertical="center" wrapText="1"/>
    </xf>
    <xf numFmtId="167" fontId="3" fillId="24" borderId="18" xfId="963" applyNumberFormat="1" applyFill="1" applyBorder="1" applyAlignment="1">
      <alignment horizontal="right" vertical="center" wrapText="1"/>
    </xf>
    <xf numFmtId="0" fontId="3" fillId="0" borderId="19" xfId="1441" applyFont="1" applyBorder="1" applyAlignment="1">
      <alignment vertical="center"/>
    </xf>
    <xf numFmtId="0" fontId="3" fillId="0" borderId="18" xfId="970" applyFont="1" applyBorder="1" applyAlignment="1">
      <alignment horizontal="right" vertical="center" wrapText="1"/>
    </xf>
    <xf numFmtId="0" fontId="3" fillId="24" borderId="18" xfId="974" applyFont="1" applyFill="1" applyBorder="1" applyAlignment="1">
      <alignment horizontal="right" vertical="center" wrapText="1"/>
    </xf>
    <xf numFmtId="1" fontId="3" fillId="0" borderId="18" xfId="972" applyNumberFormat="1" applyFont="1" applyBorder="1" applyAlignment="1">
      <alignment vertical="center" wrapText="1"/>
    </xf>
    <xf numFmtId="2" fontId="3" fillId="24" borderId="19" xfId="1440" applyNumberFormat="1" applyFont="1" applyFill="1" applyBorder="1" applyAlignment="1">
      <alignment vertical="center"/>
    </xf>
    <xf numFmtId="167" fontId="2" fillId="24" borderId="3" xfId="1440" applyNumberFormat="1" applyFont="1" applyFill="1" applyBorder="1"/>
    <xf numFmtId="167" fontId="2" fillId="0" borderId="3" xfId="1445" applyNumberFormat="1" applyFont="1" applyBorder="1" applyAlignment="1">
      <alignment vertical="center"/>
    </xf>
    <xf numFmtId="2" fontId="3" fillId="25" borderId="3" xfId="971" applyNumberFormat="1" applyFont="1" applyFill="1" applyBorder="1" applyAlignment="1">
      <alignment vertical="center"/>
    </xf>
    <xf numFmtId="0" fontId="3" fillId="0" borderId="3" xfId="1442" applyFont="1" applyBorder="1" applyAlignment="1">
      <alignment horizontal="right" vertical="center"/>
    </xf>
    <xf numFmtId="167" fontId="2" fillId="0" borderId="3" xfId="1442" applyNumberFormat="1" applyFont="1" applyBorder="1" applyAlignment="1">
      <alignment horizontal="right" vertical="center"/>
    </xf>
    <xf numFmtId="0" fontId="2" fillId="0" borderId="3" xfId="972" applyFont="1" applyBorder="1" applyAlignment="1">
      <alignment vertical="center"/>
    </xf>
    <xf numFmtId="0" fontId="3" fillId="0" borderId="3" xfId="966" applyFont="1" applyBorder="1"/>
    <xf numFmtId="0" fontId="3" fillId="24" borderId="3" xfId="966" applyFont="1" applyFill="1" applyBorder="1" applyAlignment="1">
      <alignment vertical="center"/>
    </xf>
    <xf numFmtId="0" fontId="8" fillId="0" borderId="3" xfId="974" applyFont="1" applyBorder="1" applyAlignment="1">
      <alignment horizontal="left" vertical="center" wrapText="1"/>
    </xf>
    <xf numFmtId="168" fontId="8" fillId="0" borderId="3" xfId="959" applyNumberFormat="1" applyFont="1" applyBorder="1" applyAlignment="1">
      <alignment horizontal="right" vertical="center"/>
    </xf>
    <xf numFmtId="0" fontId="3" fillId="25" borderId="0" xfId="966" applyFont="1" applyFill="1"/>
    <xf numFmtId="0" fontId="3" fillId="25" borderId="0" xfId="0" applyFont="1" applyFill="1"/>
    <xf numFmtId="9" fontId="7" fillId="0" borderId="3" xfId="972" applyNumberFormat="1" applyFont="1" applyBorder="1" applyAlignment="1">
      <alignment vertical="center"/>
    </xf>
    <xf numFmtId="0" fontId="2" fillId="0" borderId="3" xfId="971" applyFont="1" applyBorder="1" applyAlignment="1">
      <alignment horizontal="left" vertical="center" wrapText="1"/>
    </xf>
    <xf numFmtId="0" fontId="2" fillId="0" borderId="3" xfId="972" applyFont="1" applyBorder="1" applyAlignment="1">
      <alignment horizontal="center" vertical="center"/>
    </xf>
    <xf numFmtId="168" fontId="2" fillId="0" borderId="3" xfId="972" applyNumberFormat="1" applyFont="1" applyBorder="1" applyAlignment="1">
      <alignment vertical="center"/>
    </xf>
    <xf numFmtId="0" fontId="69" fillId="0" borderId="3" xfId="0" applyFont="1" applyBorder="1" applyAlignment="1">
      <alignment horizontal="left" vertical="center" wrapText="1"/>
    </xf>
    <xf numFmtId="0" fontId="7" fillId="0" borderId="3" xfId="966" applyFont="1" applyBorder="1"/>
    <xf numFmtId="9" fontId="3" fillId="0" borderId="3" xfId="966" applyNumberFormat="1" applyFont="1" applyBorder="1"/>
    <xf numFmtId="171" fontId="2" fillId="0" borderId="3" xfId="972" applyNumberFormat="1" applyFont="1" applyBorder="1" applyAlignment="1">
      <alignment vertical="center"/>
    </xf>
    <xf numFmtId="167" fontId="3" fillId="0" borderId="0" xfId="974" applyNumberFormat="1" applyFont="1" applyAlignment="1">
      <alignment horizontal="right" vertical="top"/>
    </xf>
    <xf numFmtId="0" fontId="7" fillId="0" borderId="0" xfId="966" applyFont="1"/>
    <xf numFmtId="2" fontId="7" fillId="25" borderId="11" xfId="960" applyNumberFormat="1" applyFont="1" applyFill="1" applyBorder="1" applyAlignment="1">
      <alignment horizontal="center" wrapText="1"/>
    </xf>
    <xf numFmtId="2" fontId="7" fillId="25" borderId="3" xfId="960" applyNumberFormat="1" applyFont="1" applyFill="1" applyBorder="1" applyAlignment="1">
      <alignment horizontal="center" vertical="center" wrapText="1"/>
    </xf>
    <xf numFmtId="2" fontId="7" fillId="25" borderId="14" xfId="960" applyNumberFormat="1" applyFont="1" applyFill="1" applyBorder="1" applyAlignment="1">
      <alignment horizontal="center" wrapText="1"/>
    </xf>
    <xf numFmtId="2" fontId="7" fillId="25" borderId="11" xfId="960" applyNumberFormat="1" applyFont="1" applyFill="1" applyBorder="1" applyAlignment="1">
      <alignment horizontal="center" vertical="center" wrapText="1"/>
    </xf>
    <xf numFmtId="0" fontId="7" fillId="25" borderId="11" xfId="1446" applyFont="1" applyFill="1" applyBorder="1" applyAlignment="1">
      <alignment horizontal="center" vertical="center"/>
    </xf>
    <xf numFmtId="0" fontId="7" fillId="25" borderId="14" xfId="1446" applyFont="1" applyFill="1" applyBorder="1" applyAlignment="1">
      <alignment horizontal="center" vertical="center"/>
    </xf>
    <xf numFmtId="0" fontId="70" fillId="25" borderId="21" xfId="974" applyFont="1" applyFill="1" applyBorder="1" applyAlignment="1">
      <alignment horizontal="center" vertical="center"/>
    </xf>
    <xf numFmtId="0" fontId="70" fillId="25" borderId="17" xfId="974" applyFont="1" applyFill="1" applyBorder="1" applyAlignment="1">
      <alignment horizontal="center" vertical="center"/>
    </xf>
    <xf numFmtId="0" fontId="52" fillId="0" borderId="0" xfId="962" applyFont="1" applyAlignment="1">
      <alignment horizontal="center" vertical="center" wrapText="1"/>
    </xf>
    <xf numFmtId="0" fontId="67" fillId="0" borderId="0" xfId="962" applyFont="1" applyAlignment="1">
      <alignment horizontal="center" vertical="center" wrapText="1"/>
    </xf>
    <xf numFmtId="0" fontId="54" fillId="0" borderId="0" xfId="962" applyFont="1" applyAlignment="1">
      <alignment horizontal="center" vertical="center" wrapText="1"/>
    </xf>
    <xf numFmtId="0" fontId="54" fillId="0" borderId="0" xfId="962" applyFont="1" applyAlignment="1">
      <alignment horizontal="center" vertical="center"/>
    </xf>
    <xf numFmtId="0" fontId="52" fillId="0" borderId="0" xfId="962" applyFont="1" applyAlignment="1">
      <alignment horizontal="center" vertical="top" wrapText="1"/>
    </xf>
    <xf numFmtId="0" fontId="52" fillId="0" borderId="0" xfId="962" applyFont="1" applyAlignment="1">
      <alignment vertical="center"/>
    </xf>
    <xf numFmtId="0" fontId="1" fillId="0" borderId="0" xfId="962"/>
    <xf numFmtId="0" fontId="4" fillId="0" borderId="0" xfId="962" applyFont="1" applyAlignment="1">
      <alignment horizontal="left" vertical="top"/>
    </xf>
    <xf numFmtId="0" fontId="4" fillId="0" borderId="0" xfId="962" applyFont="1" applyAlignment="1">
      <alignment horizontal="left"/>
    </xf>
    <xf numFmtId="0" fontId="4" fillId="25" borderId="11" xfId="1446" applyFont="1" applyFill="1" applyBorder="1" applyAlignment="1">
      <alignment horizontal="center" vertical="center"/>
    </xf>
    <xf numFmtId="0" fontId="4" fillId="25" borderId="14" xfId="1446" applyFont="1" applyFill="1" applyBorder="1" applyAlignment="1">
      <alignment horizontal="center" vertical="center"/>
    </xf>
    <xf numFmtId="0" fontId="4" fillId="0" borderId="3" xfId="96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3" xfId="970" applyFont="1" applyBorder="1" applyAlignment="1">
      <alignment vertical="center" wrapText="1"/>
    </xf>
    <xf numFmtId="0" fontId="4" fillId="0" borderId="3" xfId="974" applyFont="1" applyBorder="1" applyAlignment="1">
      <alignment vertical="center" wrapText="1"/>
    </xf>
    <xf numFmtId="0" fontId="4" fillId="25" borderId="3" xfId="974" applyFont="1" applyFill="1" applyBorder="1" applyAlignment="1">
      <alignment horizontal="left" vertical="center" wrapText="1"/>
    </xf>
    <xf numFmtId="0" fontId="70" fillId="0" borderId="3" xfId="971" applyFont="1" applyBorder="1" applyAlignment="1">
      <alignment vertical="center" wrapText="1"/>
    </xf>
    <xf numFmtId="0" fontId="4" fillId="0" borderId="3" xfId="974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25" borderId="11" xfId="974" applyFont="1" applyFill="1" applyBorder="1" applyAlignment="1">
      <alignment horizontal="left" vertical="center" wrapText="1"/>
    </xf>
    <xf numFmtId="0" fontId="4" fillId="25" borderId="11" xfId="974" applyFont="1" applyFill="1" applyBorder="1" applyAlignment="1">
      <alignment vertical="center" wrapText="1"/>
    </xf>
    <xf numFmtId="0" fontId="4" fillId="25" borderId="11" xfId="970" applyFont="1" applyFill="1" applyBorder="1" applyAlignment="1">
      <alignment vertical="center" wrapText="1"/>
    </xf>
    <xf numFmtId="0" fontId="4" fillId="25" borderId="11" xfId="0" applyFont="1" applyFill="1" applyBorder="1" applyAlignment="1">
      <alignment horizontal="left" vertical="center" wrapText="1"/>
    </xf>
    <xf numFmtId="0" fontId="4" fillId="25" borderId="16" xfId="0" applyFont="1" applyFill="1" applyBorder="1" applyAlignment="1">
      <alignment horizontal="left" vertical="center" wrapText="1"/>
    </xf>
    <xf numFmtId="0" fontId="4" fillId="0" borderId="3" xfId="972" applyFont="1" applyBorder="1" applyAlignment="1">
      <alignment vertical="center" wrapText="1"/>
    </xf>
    <xf numFmtId="0" fontId="4" fillId="25" borderId="11" xfId="1428" applyFont="1" applyFill="1" applyBorder="1" applyAlignment="1">
      <alignment horizontal="left" vertical="center" wrapText="1"/>
    </xf>
    <xf numFmtId="0" fontId="4" fillId="0" borderId="3" xfId="1428" quotePrefix="1" applyFont="1" applyBorder="1" applyAlignment="1">
      <alignment horizontal="left" vertical="center" wrapText="1"/>
    </xf>
    <xf numFmtId="0" fontId="4" fillId="0" borderId="3" xfId="1428" applyFont="1" applyBorder="1" applyAlignment="1">
      <alignment horizontal="left" vertical="center" wrapText="1"/>
    </xf>
    <xf numFmtId="0" fontId="4" fillId="25" borderId="3" xfId="1428" applyFont="1" applyFill="1" applyBorder="1" applyAlignment="1">
      <alignment horizontal="left" vertical="center" wrapText="1"/>
    </xf>
    <xf numFmtId="0" fontId="4" fillId="25" borderId="3" xfId="0" applyFont="1" applyFill="1" applyBorder="1" applyAlignment="1">
      <alignment vertical="center" wrapText="1"/>
    </xf>
    <xf numFmtId="0" fontId="4" fillId="0" borderId="11" xfId="1428" applyFont="1" applyBorder="1" applyAlignment="1">
      <alignment horizontal="left" vertical="center" wrapText="1"/>
    </xf>
    <xf numFmtId="0" fontId="4" fillId="25" borderId="3" xfId="1428" quotePrefix="1" applyFont="1" applyFill="1" applyBorder="1" applyAlignment="1">
      <alignment horizontal="left" vertical="center" wrapText="1"/>
    </xf>
    <xf numFmtId="0" fontId="4" fillId="0" borderId="3" xfId="965" applyFont="1" applyBorder="1" applyAlignment="1">
      <alignment vertical="center" wrapText="1"/>
    </xf>
    <xf numFmtId="0" fontId="4" fillId="0" borderId="3" xfId="972" applyFont="1" applyBorder="1" applyAlignment="1">
      <alignment horizontal="left" vertical="center" wrapText="1"/>
    </xf>
    <xf numFmtId="0" fontId="4" fillId="25" borderId="3" xfId="965" applyFont="1" applyFill="1" applyBorder="1" applyAlignment="1">
      <alignment vertical="center" wrapText="1"/>
    </xf>
    <xf numFmtId="0" fontId="4" fillId="25" borderId="3" xfId="972" applyFont="1" applyFill="1" applyBorder="1" applyAlignment="1">
      <alignment horizontal="left" vertical="center" wrapText="1"/>
    </xf>
    <xf numFmtId="167" fontId="70" fillId="0" borderId="3" xfId="1427" applyNumberFormat="1" applyFont="1" applyBorder="1" applyAlignment="1">
      <alignment horizontal="left" vertical="center"/>
    </xf>
    <xf numFmtId="0" fontId="4" fillId="24" borderId="3" xfId="1440" applyFont="1" applyFill="1" applyBorder="1" applyAlignment="1">
      <alignment horizontal="center"/>
    </xf>
    <xf numFmtId="0" fontId="4" fillId="25" borderId="3" xfId="972" applyFont="1" applyFill="1" applyBorder="1" applyAlignment="1">
      <alignment vertical="center" wrapText="1"/>
    </xf>
    <xf numFmtId="0" fontId="70" fillId="24" borderId="3" xfId="1440" applyFont="1" applyFill="1" applyBorder="1" applyAlignment="1">
      <alignment vertical="center" wrapText="1"/>
    </xf>
    <xf numFmtId="0" fontId="61" fillId="25" borderId="3" xfId="0" applyFont="1" applyFill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11" xfId="972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25" borderId="11" xfId="1372" applyFont="1" applyFill="1" applyBorder="1" applyAlignment="1">
      <alignment vertical="center" wrapText="1"/>
    </xf>
    <xf numFmtId="0" fontId="4" fillId="25" borderId="3" xfId="0" applyFont="1" applyFill="1" applyBorder="1" applyAlignment="1">
      <alignment horizontal="left" vertical="center" wrapText="1"/>
    </xf>
    <xf numFmtId="0" fontId="4" fillId="25" borderId="11" xfId="972" applyFont="1" applyFill="1" applyBorder="1" applyAlignment="1">
      <alignment vertical="center" wrapText="1"/>
    </xf>
    <xf numFmtId="0" fontId="61" fillId="25" borderId="11" xfId="972" applyFont="1" applyFill="1" applyBorder="1" applyAlignment="1">
      <alignment vertical="center" wrapText="1"/>
    </xf>
    <xf numFmtId="0" fontId="4" fillId="0" borderId="3" xfId="1372" applyFont="1" applyBorder="1" applyAlignment="1">
      <alignment vertical="center" wrapText="1"/>
    </xf>
    <xf numFmtId="0" fontId="4" fillId="0" borderId="3" xfId="972" quotePrefix="1" applyFont="1" applyBorder="1" applyAlignment="1">
      <alignment horizontal="left" vertical="center" wrapText="1"/>
    </xf>
    <xf numFmtId="0" fontId="4" fillId="0" borderId="3" xfId="675" applyFont="1" applyBorder="1" applyAlignment="1">
      <alignment vertical="center" wrapText="1"/>
    </xf>
    <xf numFmtId="0" fontId="4" fillId="0" borderId="11" xfId="675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3" xfId="1436" applyFont="1" applyBorder="1" applyAlignment="1">
      <alignment vertical="center" wrapText="1"/>
    </xf>
    <xf numFmtId="0" fontId="4" fillId="0" borderId="3" xfId="971" applyFont="1" applyBorder="1" applyAlignment="1">
      <alignment vertical="center" wrapText="1"/>
    </xf>
    <xf numFmtId="0" fontId="4" fillId="0" borderId="3" xfId="1434" applyFont="1" applyBorder="1" applyAlignment="1">
      <alignment vertical="center" wrapText="1"/>
    </xf>
    <xf numFmtId="0" fontId="4" fillId="0" borderId="11" xfId="971" applyFont="1" applyBorder="1" applyAlignment="1">
      <alignment horizontal="left" vertical="center" wrapText="1"/>
    </xf>
    <xf numFmtId="0" fontId="4" fillId="0" borderId="3" xfId="1430" applyFont="1" applyBorder="1" applyAlignment="1">
      <alignment vertical="center" wrapText="1"/>
    </xf>
    <xf numFmtId="0" fontId="4" fillId="0" borderId="3" xfId="971" applyFont="1" applyBorder="1" applyAlignment="1">
      <alignment horizontal="left" vertical="center" wrapText="1"/>
    </xf>
    <xf numFmtId="0" fontId="4" fillId="0" borderId="11" xfId="1430" applyFont="1" applyBorder="1" applyAlignment="1">
      <alignment vertical="center" wrapText="1"/>
    </xf>
    <xf numFmtId="0" fontId="4" fillId="0" borderId="11" xfId="974" applyFont="1" applyBorder="1" applyAlignment="1">
      <alignment horizontal="left" vertical="center" wrapText="1"/>
    </xf>
    <xf numFmtId="0" fontId="4" fillId="0" borderId="11" xfId="1430" applyFont="1" applyBorder="1" applyAlignment="1">
      <alignment horizontal="left" vertical="center" wrapText="1"/>
    </xf>
    <xf numFmtId="0" fontId="4" fillId="0" borderId="11" xfId="974" applyFont="1" applyBorder="1" applyAlignment="1">
      <alignment vertical="center" wrapText="1"/>
    </xf>
    <xf numFmtId="0" fontId="4" fillId="26" borderId="11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24" borderId="11" xfId="974" applyFont="1" applyFill="1" applyBorder="1" applyAlignment="1">
      <alignment horizontal="left" vertical="center" wrapText="1"/>
    </xf>
    <xf numFmtId="0" fontId="4" fillId="25" borderId="18" xfId="0" applyFont="1" applyFill="1" applyBorder="1" applyAlignment="1">
      <alignment vertical="center" wrapText="1"/>
    </xf>
    <xf numFmtId="0" fontId="4" fillId="25" borderId="16" xfId="970" applyFont="1" applyFill="1" applyBorder="1" applyAlignment="1">
      <alignment vertical="center" wrapText="1"/>
    </xf>
    <xf numFmtId="0" fontId="4" fillId="0" borderId="11" xfId="1426" applyFont="1" applyBorder="1" applyAlignment="1">
      <alignment vertical="center" wrapText="1"/>
    </xf>
    <xf numFmtId="0" fontId="4" fillId="0" borderId="11" xfId="972" applyFont="1" applyBorder="1" applyAlignment="1">
      <alignment horizontal="left" vertical="center" wrapText="1"/>
    </xf>
    <xf numFmtId="0" fontId="4" fillId="0" borderId="3" xfId="1426" applyFont="1" applyBorder="1" applyAlignment="1">
      <alignment horizontal="left" vertical="center" wrapText="1"/>
    </xf>
    <xf numFmtId="0" fontId="4" fillId="0" borderId="11" xfId="970" applyFont="1" applyBorder="1" applyAlignment="1">
      <alignment vertical="center" wrapText="1"/>
    </xf>
    <xf numFmtId="0" fontId="4" fillId="0" borderId="3" xfId="1441" applyFont="1" applyBorder="1" applyAlignment="1">
      <alignment vertical="center" wrapText="1"/>
    </xf>
    <xf numFmtId="0" fontId="4" fillId="24" borderId="3" xfId="1436" applyFont="1" applyFill="1" applyBorder="1" applyAlignment="1">
      <alignment vertical="center" wrapText="1"/>
    </xf>
    <xf numFmtId="0" fontId="4" fillId="0" borderId="18" xfId="974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25" borderId="11" xfId="0" applyFont="1" applyFill="1" applyBorder="1" applyAlignment="1">
      <alignment vertical="center" wrapText="1"/>
    </xf>
    <xf numFmtId="0" fontId="4" fillId="24" borderId="3" xfId="1438" applyFont="1" applyFill="1" applyBorder="1" applyAlignment="1">
      <alignment vertical="center" wrapText="1"/>
    </xf>
    <xf numFmtId="0" fontId="4" fillId="24" borderId="3" xfId="0" applyFont="1" applyFill="1" applyBorder="1" applyAlignment="1">
      <alignment vertical="center" wrapText="1"/>
    </xf>
    <xf numFmtId="0" fontId="4" fillId="24" borderId="18" xfId="974" applyFont="1" applyFill="1" applyBorder="1" applyAlignment="1">
      <alignment vertical="center" wrapText="1"/>
    </xf>
    <xf numFmtId="0" fontId="4" fillId="0" borderId="11" xfId="968" applyFont="1" applyBorder="1" applyAlignment="1">
      <alignment horizontal="left" vertical="center" wrapText="1"/>
    </xf>
    <xf numFmtId="0" fontId="4" fillId="0" borderId="11" xfId="1443" applyFont="1" applyBorder="1" applyAlignment="1">
      <alignment vertical="center" wrapText="1"/>
    </xf>
    <xf numFmtId="0" fontId="4" fillId="0" borderId="11" xfId="1443" applyFont="1" applyBorder="1" applyAlignment="1">
      <alignment horizontal="left" vertical="center" wrapText="1"/>
    </xf>
    <xf numFmtId="0" fontId="70" fillId="0" borderId="0" xfId="972" applyFont="1" applyAlignment="1">
      <alignment vertical="center" wrapText="1"/>
    </xf>
    <xf numFmtId="0" fontId="4" fillId="25" borderId="11" xfId="971" applyFont="1" applyFill="1" applyBorder="1" applyAlignment="1">
      <alignment horizontal="left" vertical="center" wrapText="1"/>
    </xf>
    <xf numFmtId="0" fontId="4" fillId="0" borderId="11" xfId="1444" applyFont="1" applyBorder="1" applyAlignment="1">
      <alignment vertical="center" wrapText="1"/>
    </xf>
    <xf numFmtId="0" fontId="4" fillId="0" borderId="11" xfId="0" applyFont="1" applyBorder="1" applyAlignment="1">
      <alignment vertical="top" wrapText="1"/>
    </xf>
    <xf numFmtId="0" fontId="4" fillId="0" borderId="16" xfId="1444" applyFont="1" applyBorder="1" applyAlignment="1">
      <alignment vertical="center" wrapText="1"/>
    </xf>
    <xf numFmtId="0" fontId="4" fillId="0" borderId="18" xfId="1444" applyFont="1" applyBorder="1" applyAlignment="1">
      <alignment vertical="center" wrapText="1"/>
    </xf>
    <xf numFmtId="0" fontId="71" fillId="0" borderId="3" xfId="1202" applyFont="1" applyBorder="1" applyAlignment="1">
      <alignment vertical="center"/>
    </xf>
    <xf numFmtId="0" fontId="4" fillId="25" borderId="3" xfId="1202" applyFont="1" applyFill="1" applyBorder="1" applyAlignment="1">
      <alignment vertical="center"/>
    </xf>
    <xf numFmtId="2" fontId="4" fillId="25" borderId="3" xfId="967" applyNumberFormat="1" applyFont="1" applyFill="1" applyBorder="1" applyAlignment="1">
      <alignment horizontal="left" vertical="center" wrapText="1"/>
    </xf>
    <xf numFmtId="0" fontId="70" fillId="0" borderId="3" xfId="974" applyFont="1" applyBorder="1" applyAlignment="1">
      <alignment horizontal="left" vertical="center" wrapText="1"/>
    </xf>
    <xf numFmtId="0" fontId="70" fillId="0" borderId="3" xfId="971" applyFont="1" applyBorder="1" applyAlignment="1">
      <alignment horizontal="left" vertical="center" wrapText="1"/>
    </xf>
    <xf numFmtId="0" fontId="72" fillId="0" borderId="3" xfId="0" applyFont="1" applyBorder="1" applyAlignment="1">
      <alignment horizontal="left" vertical="center" wrapText="1"/>
    </xf>
    <xf numFmtId="0" fontId="4" fillId="0" borderId="0" xfId="966" applyFont="1"/>
    <xf numFmtId="0" fontId="4" fillId="25" borderId="11" xfId="658" applyFont="1" applyFill="1" applyBorder="1" applyAlignment="1">
      <alignment horizontal="left" vertical="center" wrapText="1"/>
    </xf>
    <xf numFmtId="0" fontId="4" fillId="25" borderId="19" xfId="0" applyFont="1" applyFill="1" applyBorder="1" applyAlignment="1">
      <alignment vertical="center" wrapText="1"/>
    </xf>
    <xf numFmtId="0" fontId="4" fillId="25" borderId="18" xfId="974" applyFont="1" applyFill="1" applyBorder="1" applyAlignment="1">
      <alignment vertical="center" wrapText="1"/>
    </xf>
    <xf numFmtId="0" fontId="4" fillId="25" borderId="11" xfId="1428" quotePrefix="1" applyFont="1" applyFill="1" applyBorder="1" applyAlignment="1">
      <alignment horizontal="left" vertical="center" wrapText="1"/>
    </xf>
    <xf numFmtId="0" fontId="4" fillId="25" borderId="3" xfId="0" applyFont="1" applyFill="1" applyBorder="1" applyAlignment="1">
      <alignment vertical="center"/>
    </xf>
    <xf numFmtId="0" fontId="4" fillId="25" borderId="11" xfId="965" applyFont="1" applyFill="1" applyBorder="1" applyAlignment="1">
      <alignment vertical="center" wrapText="1"/>
    </xf>
    <xf numFmtId="0" fontId="4" fillId="25" borderId="11" xfId="972" applyFont="1" applyFill="1" applyBorder="1" applyAlignment="1">
      <alignment horizontal="left" vertical="center" wrapText="1"/>
    </xf>
    <xf numFmtId="0" fontId="4" fillId="25" borderId="11" xfId="964" applyFont="1" applyFill="1" applyBorder="1" applyAlignment="1">
      <alignment vertical="center" wrapText="1"/>
    </xf>
    <xf numFmtId="0" fontId="61" fillId="25" borderId="3" xfId="675" applyFont="1" applyFill="1" applyBorder="1" applyAlignment="1">
      <alignment vertical="center" wrapText="1"/>
    </xf>
    <xf numFmtId="0" fontId="61" fillId="25" borderId="3" xfId="972" applyFont="1" applyFill="1" applyBorder="1" applyAlignment="1">
      <alignment vertical="center" wrapText="1"/>
    </xf>
    <xf numFmtId="0" fontId="61" fillId="25" borderId="18" xfId="0" applyFont="1" applyFill="1" applyBorder="1" applyAlignment="1">
      <alignment vertical="center" wrapText="1"/>
    </xf>
    <xf numFmtId="0" fontId="61" fillId="25" borderId="19" xfId="0" applyFont="1" applyFill="1" applyBorder="1" applyAlignment="1">
      <alignment vertical="center" wrapText="1"/>
    </xf>
    <xf numFmtId="0" fontId="4" fillId="25" borderId="20" xfId="1415" applyFont="1" applyFill="1" applyBorder="1" applyAlignment="1">
      <alignment horizontal="left" vertical="top" wrapText="1"/>
    </xf>
    <xf numFmtId="0" fontId="4" fillId="25" borderId="20" xfId="1415" applyFont="1" applyFill="1" applyBorder="1" applyAlignment="1">
      <alignment horizontal="left" vertical="center" wrapText="1"/>
    </xf>
    <xf numFmtId="0" fontId="4" fillId="25" borderId="19" xfId="1417" applyFont="1" applyFill="1" applyBorder="1" applyAlignment="1">
      <alignment vertical="center" wrapText="1"/>
    </xf>
    <xf numFmtId="0" fontId="4" fillId="25" borderId="22" xfId="1415" applyFont="1" applyFill="1" applyBorder="1" applyAlignment="1">
      <alignment horizontal="left" vertical="center" wrapText="1"/>
    </xf>
    <xf numFmtId="0" fontId="4" fillId="25" borderId="18" xfId="1372" applyFont="1" applyFill="1" applyBorder="1" applyAlignment="1">
      <alignment vertical="center" wrapText="1"/>
    </xf>
    <xf numFmtId="0" fontId="4" fillId="25" borderId="3" xfId="1436" applyFont="1" applyFill="1" applyBorder="1" applyAlignment="1">
      <alignment vertical="center" wrapText="1"/>
    </xf>
    <xf numFmtId="0" fontId="4" fillId="25" borderId="3" xfId="971" applyFont="1" applyFill="1" applyBorder="1" applyAlignment="1">
      <alignment vertical="center" wrapText="1"/>
    </xf>
    <xf numFmtId="0" fontId="4" fillId="25" borderId="3" xfId="1433" applyFont="1" applyFill="1" applyBorder="1" applyAlignment="1">
      <alignment vertical="center" wrapText="1"/>
    </xf>
    <xf numFmtId="0" fontId="4" fillId="25" borderId="3" xfId="966" applyFont="1" applyFill="1" applyBorder="1" applyAlignment="1">
      <alignment vertical="center" wrapText="1"/>
    </xf>
    <xf numFmtId="0" fontId="4" fillId="25" borderId="3" xfId="1434" applyFont="1" applyFill="1" applyBorder="1" applyAlignment="1">
      <alignment vertical="center" wrapText="1"/>
    </xf>
    <xf numFmtId="0" fontId="4" fillId="25" borderId="3" xfId="1430" applyFont="1" applyFill="1" applyBorder="1" applyAlignment="1">
      <alignment vertical="center" wrapText="1"/>
    </xf>
    <xf numFmtId="0" fontId="4" fillId="25" borderId="3" xfId="971" applyFont="1" applyFill="1" applyBorder="1" applyAlignment="1">
      <alignment horizontal="left" vertical="center" wrapText="1"/>
    </xf>
    <xf numFmtId="0" fontId="4" fillId="25" borderId="11" xfId="1430" applyFont="1" applyFill="1" applyBorder="1" applyAlignment="1">
      <alignment horizontal="left" vertical="center" wrapText="1"/>
    </xf>
    <xf numFmtId="0" fontId="71" fillId="25" borderId="11" xfId="974" applyFont="1" applyFill="1" applyBorder="1" applyAlignment="1">
      <alignment horizontal="left" vertical="center" wrapText="1"/>
    </xf>
    <xf numFmtId="0" fontId="71" fillId="25" borderId="3" xfId="974" applyFont="1" applyFill="1" applyBorder="1" applyAlignment="1">
      <alignment horizontal="left" vertical="center" wrapText="1"/>
    </xf>
    <xf numFmtId="0" fontId="4" fillId="25" borderId="3" xfId="1436" applyFont="1" applyFill="1" applyBorder="1" applyAlignment="1">
      <alignment vertical="center"/>
    </xf>
    <xf numFmtId="0" fontId="4" fillId="25" borderId="12" xfId="971" applyFont="1" applyFill="1" applyBorder="1" applyAlignment="1">
      <alignment horizontal="left" vertical="center" wrapText="1"/>
    </xf>
    <xf numFmtId="0" fontId="4" fillId="27" borderId="11" xfId="0" applyFont="1" applyFill="1" applyBorder="1" applyAlignment="1">
      <alignment horizontal="left" vertical="center" wrapText="1"/>
    </xf>
    <xf numFmtId="0" fontId="4" fillId="25" borderId="16" xfId="974" applyFont="1" applyFill="1" applyBorder="1" applyAlignment="1">
      <alignment horizontal="left" vertical="center" wrapText="1"/>
    </xf>
    <xf numFmtId="0" fontId="4" fillId="25" borderId="17" xfId="974" applyFont="1" applyFill="1" applyBorder="1" applyAlignment="1">
      <alignment horizontal="left" vertical="center" wrapText="1"/>
    </xf>
    <xf numFmtId="0" fontId="4" fillId="25" borderId="11" xfId="1426" applyFont="1" applyFill="1" applyBorder="1" applyAlignment="1">
      <alignment vertical="center" wrapText="1"/>
    </xf>
    <xf numFmtId="0" fontId="4" fillId="25" borderId="3" xfId="1426" applyFont="1" applyFill="1" applyBorder="1" applyAlignment="1">
      <alignment vertical="center" wrapText="1"/>
    </xf>
    <xf numFmtId="0" fontId="4" fillId="25" borderId="3" xfId="1426" applyFont="1" applyFill="1" applyBorder="1" applyAlignment="1">
      <alignment horizontal="left" vertical="center" wrapText="1"/>
    </xf>
    <xf numFmtId="0" fontId="4" fillId="25" borderId="11" xfId="1426" applyFont="1" applyFill="1" applyBorder="1" applyAlignment="1">
      <alignment horizontal="left" vertical="center" wrapText="1"/>
    </xf>
    <xf numFmtId="0" fontId="4" fillId="25" borderId="3" xfId="1441" applyFont="1" applyFill="1" applyBorder="1" applyAlignment="1">
      <alignment vertical="center" wrapText="1"/>
    </xf>
    <xf numFmtId="0" fontId="4" fillId="25" borderId="3" xfId="1438" applyFont="1" applyFill="1" applyBorder="1" applyAlignment="1">
      <alignment vertical="center" wrapText="1"/>
    </xf>
    <xf numFmtId="0" fontId="4" fillId="25" borderId="11" xfId="974" applyFont="1" applyFill="1" applyBorder="1" applyAlignment="1">
      <alignment vertical="top" wrapText="1"/>
    </xf>
    <xf numFmtId="0" fontId="4" fillId="25" borderId="3" xfId="974" applyFont="1" applyFill="1" applyBorder="1" applyAlignment="1">
      <alignment vertical="center" wrapText="1"/>
    </xf>
    <xf numFmtId="0" fontId="4" fillId="25" borderId="11" xfId="1444" applyFont="1" applyFill="1" applyBorder="1" applyAlignment="1">
      <alignment vertical="center" wrapText="1"/>
    </xf>
    <xf numFmtId="0" fontId="4" fillId="25" borderId="3" xfId="1437" applyFont="1" applyFill="1" applyBorder="1" applyAlignment="1">
      <alignment vertical="center" wrapText="1"/>
    </xf>
    <xf numFmtId="167" fontId="3" fillId="0" borderId="3" xfId="974" applyNumberFormat="1" applyFont="1" applyBorder="1" applyAlignment="1">
      <alignment vertical="center" wrapText="1"/>
    </xf>
    <xf numFmtId="2" fontId="4" fillId="25" borderId="11" xfId="960" applyNumberFormat="1" applyFont="1" applyFill="1" applyBorder="1" applyAlignment="1">
      <alignment horizontal="center" wrapText="1"/>
    </xf>
    <xf numFmtId="2" fontId="4" fillId="25" borderId="14" xfId="960" applyNumberFormat="1" applyFont="1" applyFill="1" applyBorder="1" applyAlignment="1">
      <alignment horizontal="center" wrapText="1"/>
    </xf>
    <xf numFmtId="0" fontId="4" fillId="0" borderId="3" xfId="974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5" borderId="3" xfId="970" applyFont="1" applyFill="1" applyBorder="1" applyAlignment="1">
      <alignment horizontal="center" vertical="center" wrapText="1"/>
    </xf>
    <xf numFmtId="0" fontId="70" fillId="0" borderId="3" xfId="971" applyFont="1" applyBorder="1" applyAlignment="1">
      <alignment horizontal="center" vertical="center" wrapText="1"/>
    </xf>
    <xf numFmtId="0" fontId="4" fillId="0" borderId="3" xfId="970" applyFont="1" applyBorder="1" applyAlignment="1">
      <alignment horizontal="center" vertical="center" wrapText="1"/>
    </xf>
    <xf numFmtId="0" fontId="4" fillId="0" borderId="3" xfId="963" applyFont="1" applyBorder="1" applyAlignment="1">
      <alignment horizontal="center" vertical="center" wrapText="1"/>
    </xf>
    <xf numFmtId="0" fontId="4" fillId="0" borderId="3" xfId="658" applyFont="1" applyBorder="1" applyAlignment="1">
      <alignment horizontal="center" vertical="center" wrapText="1"/>
    </xf>
    <xf numFmtId="0" fontId="4" fillId="0" borderId="3" xfId="974" applyFont="1" applyBorder="1" applyAlignment="1">
      <alignment horizontal="center" vertical="center"/>
    </xf>
    <xf numFmtId="0" fontId="4" fillId="0" borderId="3" xfId="972" applyFont="1" applyBorder="1" applyAlignment="1">
      <alignment horizontal="center" vertical="center" wrapText="1"/>
    </xf>
    <xf numFmtId="0" fontId="4" fillId="0" borderId="11" xfId="1428" applyFont="1" applyBorder="1" applyAlignment="1">
      <alignment horizontal="center" vertical="center" wrapText="1"/>
    </xf>
    <xf numFmtId="0" fontId="4" fillId="0" borderId="3" xfId="1428" applyFont="1" applyBorder="1" applyAlignment="1">
      <alignment horizontal="center" vertical="center" wrapText="1"/>
    </xf>
    <xf numFmtId="0" fontId="4" fillId="25" borderId="3" xfId="1428" applyFont="1" applyFill="1" applyBorder="1" applyAlignment="1">
      <alignment horizontal="center" vertical="center" wrapText="1"/>
    </xf>
    <xf numFmtId="0" fontId="70" fillId="0" borderId="3" xfId="1427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24" borderId="3" xfId="972" applyFont="1" applyFill="1" applyBorder="1" applyAlignment="1">
      <alignment horizontal="center" vertical="center" wrapText="1"/>
    </xf>
    <xf numFmtId="0" fontId="4" fillId="0" borderId="3" xfId="965" applyFont="1" applyBorder="1" applyAlignment="1">
      <alignment horizontal="center" vertical="center" wrapText="1"/>
    </xf>
    <xf numFmtId="0" fontId="4" fillId="25" borderId="3" xfId="0" applyFont="1" applyFill="1" applyBorder="1" applyAlignment="1">
      <alignment horizontal="center" vertical="center"/>
    </xf>
    <xf numFmtId="0" fontId="4" fillId="0" borderId="3" xfId="964" applyFont="1" applyBorder="1" applyAlignment="1">
      <alignment horizontal="center" vertical="center" wrapText="1"/>
    </xf>
    <xf numFmtId="167" fontId="70" fillId="0" borderId="3" xfId="1427" applyNumberFormat="1" applyFont="1" applyBorder="1" applyAlignment="1">
      <alignment horizontal="right" vertical="center"/>
    </xf>
    <xf numFmtId="0" fontId="4" fillId="24" borderId="3" xfId="1440" applyFont="1" applyFill="1" applyBorder="1" applyAlignment="1">
      <alignment horizontal="center" vertical="center"/>
    </xf>
    <xf numFmtId="0" fontId="70" fillId="24" borderId="3" xfId="1440" applyFont="1" applyFill="1" applyBorder="1" applyAlignment="1">
      <alignment horizontal="center" vertical="center" wrapText="1"/>
    </xf>
    <xf numFmtId="0" fontId="61" fillId="0" borderId="3" xfId="675" applyFont="1" applyBorder="1" applyAlignment="1">
      <alignment horizontal="center" vertical="center" wrapText="1"/>
    </xf>
    <xf numFmtId="0" fontId="61" fillId="0" borderId="3" xfId="0" applyFont="1" applyBorder="1" applyAlignment="1">
      <alignment horizontal="center" vertical="center" wrapText="1"/>
    </xf>
    <xf numFmtId="0" fontId="61" fillId="0" borderId="3" xfId="972" applyFont="1" applyBorder="1" applyAlignment="1">
      <alignment horizontal="center" vertical="center" wrapText="1"/>
    </xf>
    <xf numFmtId="0" fontId="61" fillId="0" borderId="18" xfId="0" applyFont="1" applyBorder="1" applyAlignment="1">
      <alignment horizontal="center" vertical="center" wrapText="1"/>
    </xf>
    <xf numFmtId="0" fontId="61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1" xfId="972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25" borderId="18" xfId="1372" applyFont="1" applyFill="1" applyBorder="1" applyAlignment="1">
      <alignment horizontal="center" vertical="center" wrapText="1"/>
    </xf>
    <xf numFmtId="0" fontId="4" fillId="25" borderId="11" xfId="970" applyFont="1" applyFill="1" applyBorder="1" applyAlignment="1">
      <alignment horizontal="center" vertical="center" wrapText="1"/>
    </xf>
    <xf numFmtId="0" fontId="4" fillId="25" borderId="3" xfId="0" applyFont="1" applyFill="1" applyBorder="1" applyAlignment="1">
      <alignment horizontal="center" vertical="center" wrapText="1"/>
    </xf>
    <xf numFmtId="0" fontId="4" fillId="25" borderId="3" xfId="974" applyFont="1" applyFill="1" applyBorder="1" applyAlignment="1">
      <alignment horizontal="center" vertical="center" wrapText="1"/>
    </xf>
    <xf numFmtId="0" fontId="4" fillId="25" borderId="3" xfId="972" applyFont="1" applyFill="1" applyBorder="1" applyAlignment="1">
      <alignment horizontal="center" vertical="center" wrapText="1"/>
    </xf>
    <xf numFmtId="0" fontId="4" fillId="25" borderId="11" xfId="972" applyFont="1" applyFill="1" applyBorder="1" applyAlignment="1">
      <alignment horizontal="center" vertical="center" wrapText="1"/>
    </xf>
    <xf numFmtId="0" fontId="4" fillId="0" borderId="19" xfId="1372" applyFont="1" applyBorder="1" applyAlignment="1">
      <alignment horizontal="center" vertical="center" wrapText="1"/>
    </xf>
    <xf numFmtId="0" fontId="4" fillId="0" borderId="3" xfId="971" applyFont="1" applyBorder="1" applyAlignment="1">
      <alignment horizontal="center" vertical="center" wrapText="1"/>
    </xf>
    <xf numFmtId="0" fontId="4" fillId="0" borderId="3" xfId="1372" applyFont="1" applyBorder="1" applyAlignment="1">
      <alignment horizontal="center" vertical="center" wrapText="1"/>
    </xf>
    <xf numFmtId="0" fontId="4" fillId="0" borderId="3" xfId="1417" applyFont="1" applyBorder="1" applyAlignment="1">
      <alignment horizontal="center" vertical="center" wrapText="1"/>
    </xf>
    <xf numFmtId="0" fontId="4" fillId="0" borderId="3" xfId="675" applyFont="1" applyBorder="1" applyAlignment="1">
      <alignment horizontal="center" vertical="center" wrapText="1"/>
    </xf>
    <xf numFmtId="0" fontId="4" fillId="0" borderId="11" xfId="675" applyFont="1" applyBorder="1" applyAlignment="1">
      <alignment horizontal="center" vertical="center" wrapText="1"/>
    </xf>
    <xf numFmtId="0" fontId="4" fillId="0" borderId="11" xfId="1372" applyFont="1" applyBorder="1" applyAlignment="1">
      <alignment horizontal="center" vertical="center" wrapText="1"/>
    </xf>
    <xf numFmtId="0" fontId="4" fillId="0" borderId="11" xfId="965" applyFont="1" applyBorder="1" applyAlignment="1">
      <alignment horizontal="center" vertical="center" wrapText="1"/>
    </xf>
    <xf numFmtId="0" fontId="4" fillId="0" borderId="3" xfId="1427" applyFont="1" applyBorder="1" applyAlignment="1">
      <alignment horizontal="center" vertical="center" wrapText="1"/>
    </xf>
    <xf numFmtId="0" fontId="4" fillId="0" borderId="3" xfId="1435" applyFont="1" applyBorder="1" applyAlignment="1">
      <alignment horizontal="center" vertical="center" wrapText="1"/>
    </xf>
    <xf numFmtId="0" fontId="4" fillId="0" borderId="11" xfId="1439" applyFont="1" applyBorder="1" applyAlignment="1">
      <alignment horizontal="center" vertical="center" wrapText="1"/>
    </xf>
    <xf numFmtId="0" fontId="4" fillId="0" borderId="11" xfId="1430" applyFont="1" applyBorder="1" applyAlignment="1">
      <alignment horizontal="center" vertical="center" wrapText="1"/>
    </xf>
    <xf numFmtId="0" fontId="4" fillId="0" borderId="11" xfId="1435" applyFont="1" applyBorder="1" applyAlignment="1">
      <alignment horizontal="center" vertical="center" wrapText="1"/>
    </xf>
    <xf numFmtId="0" fontId="4" fillId="0" borderId="3" xfId="1430" applyFont="1" applyBorder="1" applyAlignment="1">
      <alignment horizontal="center" vertical="center" wrapText="1"/>
    </xf>
    <xf numFmtId="0" fontId="4" fillId="0" borderId="3" xfId="1437" applyFont="1" applyBorder="1" applyAlignment="1">
      <alignment horizontal="center" vertical="center" wrapText="1"/>
    </xf>
    <xf numFmtId="0" fontId="4" fillId="0" borderId="11" xfId="1437" applyFont="1" applyBorder="1" applyAlignment="1">
      <alignment horizontal="center" vertical="center" wrapText="1"/>
    </xf>
    <xf numFmtId="0" fontId="4" fillId="0" borderId="11" xfId="974" applyFont="1" applyBorder="1" applyAlignment="1">
      <alignment horizontal="center" vertical="center" wrapText="1"/>
    </xf>
    <xf numFmtId="0" fontId="4" fillId="0" borderId="3" xfId="966" applyFont="1" applyBorder="1" applyAlignment="1">
      <alignment horizontal="center" vertical="center" wrapText="1"/>
    </xf>
    <xf numFmtId="0" fontId="4" fillId="0" borderId="11" xfId="971" applyFont="1" applyBorder="1" applyAlignment="1">
      <alignment horizontal="center" vertical="center" wrapText="1"/>
    </xf>
    <xf numFmtId="0" fontId="4" fillId="0" borderId="11" xfId="970" applyFont="1" applyBorder="1" applyAlignment="1">
      <alignment horizontal="center" vertical="center" wrapText="1"/>
    </xf>
    <xf numFmtId="0" fontId="4" fillId="24" borderId="11" xfId="974" applyFont="1" applyFill="1" applyBorder="1" applyAlignment="1">
      <alignment horizontal="center" vertical="center" wrapText="1"/>
    </xf>
    <xf numFmtId="0" fontId="4" fillId="25" borderId="11" xfId="0" applyFont="1" applyFill="1" applyBorder="1" applyAlignment="1">
      <alignment horizontal="center" vertical="center" wrapText="1"/>
    </xf>
    <xf numFmtId="0" fontId="4" fillId="25" borderId="16" xfId="0" applyFont="1" applyFill="1" applyBorder="1" applyAlignment="1">
      <alignment horizontal="center" vertical="center" wrapText="1"/>
    </xf>
    <xf numFmtId="0" fontId="4" fillId="25" borderId="18" xfId="0" applyFont="1" applyFill="1" applyBorder="1" applyAlignment="1">
      <alignment horizontal="center" vertical="center" wrapText="1"/>
    </xf>
    <xf numFmtId="0" fontId="4" fillId="25" borderId="11" xfId="974" applyFont="1" applyFill="1" applyBorder="1" applyAlignment="1">
      <alignment horizontal="center" vertical="center" wrapText="1"/>
    </xf>
    <xf numFmtId="0" fontId="4" fillId="25" borderId="16" xfId="970" applyFont="1" applyFill="1" applyBorder="1" applyAlignment="1">
      <alignment horizontal="center" vertical="center" wrapText="1"/>
    </xf>
    <xf numFmtId="0" fontId="4" fillId="0" borderId="16" xfId="970" applyFont="1" applyBorder="1" applyAlignment="1">
      <alignment horizontal="center" vertical="center" wrapText="1"/>
    </xf>
    <xf numFmtId="0" fontId="4" fillId="0" borderId="18" xfId="963" applyFont="1" applyBorder="1" applyAlignment="1">
      <alignment horizontal="center" vertical="center" wrapText="1"/>
    </xf>
    <xf numFmtId="0" fontId="4" fillId="0" borderId="11" xfId="1426" applyFont="1" applyBorder="1" applyAlignment="1">
      <alignment horizontal="center" vertical="center" wrapText="1"/>
    </xf>
    <xf numFmtId="0" fontId="4" fillId="0" borderId="3" xfId="1426" applyFont="1" applyBorder="1" applyAlignment="1">
      <alignment horizontal="center" vertical="center" wrapText="1"/>
    </xf>
    <xf numFmtId="0" fontId="4" fillId="0" borderId="3" xfId="1441" applyFont="1" applyBorder="1" applyAlignment="1">
      <alignment horizontal="center" vertical="center" wrapText="1"/>
    </xf>
    <xf numFmtId="0" fontId="4" fillId="24" borderId="3" xfId="971" applyFont="1" applyFill="1" applyBorder="1" applyAlignment="1">
      <alignment horizontal="center" vertical="center" wrapText="1"/>
    </xf>
    <xf numFmtId="0" fontId="4" fillId="24" borderId="3" xfId="1440" applyFont="1" applyFill="1" applyBorder="1" applyAlignment="1">
      <alignment horizontal="center" vertical="center" wrapText="1"/>
    </xf>
    <xf numFmtId="0" fontId="4" fillId="0" borderId="11" xfId="968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4" borderId="3" xfId="1443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horizontal="center" vertical="center" wrapText="1"/>
    </xf>
    <xf numFmtId="0" fontId="4" fillId="24" borderId="18" xfId="963" applyFont="1" applyFill="1" applyBorder="1" applyAlignment="1">
      <alignment horizontal="center" vertical="center" wrapText="1"/>
    </xf>
    <xf numFmtId="0" fontId="4" fillId="24" borderId="3" xfId="968" applyFont="1" applyFill="1" applyBorder="1" applyAlignment="1">
      <alignment horizontal="center" vertical="center" wrapText="1"/>
    </xf>
    <xf numFmtId="0" fontId="4" fillId="0" borderId="11" xfId="1443" applyFont="1" applyBorder="1" applyAlignment="1">
      <alignment horizontal="center" vertical="center" wrapText="1"/>
    </xf>
    <xf numFmtId="0" fontId="4" fillId="0" borderId="3" xfId="968" applyFont="1" applyBorder="1" applyAlignment="1">
      <alignment horizontal="right" vertical="center" wrapText="1"/>
    </xf>
    <xf numFmtId="0" fontId="4" fillId="0" borderId="0" xfId="972" applyFont="1" applyAlignment="1">
      <alignment horizontal="center" vertical="center" wrapText="1"/>
    </xf>
    <xf numFmtId="0" fontId="4" fillId="0" borderId="11" xfId="1444" applyFont="1" applyBorder="1" applyAlignment="1">
      <alignment horizontal="center" vertical="center" wrapText="1"/>
    </xf>
    <xf numFmtId="0" fontId="4" fillId="0" borderId="3" xfId="1442" applyFont="1" applyBorder="1" applyAlignment="1">
      <alignment horizontal="center" vertical="center" wrapText="1"/>
    </xf>
    <xf numFmtId="0" fontId="4" fillId="0" borderId="16" xfId="1444" applyFont="1" applyBorder="1" applyAlignment="1">
      <alignment horizontal="center" vertical="center" wrapText="1"/>
    </xf>
    <xf numFmtId="0" fontId="4" fillId="0" borderId="18" xfId="1444" applyFont="1" applyBorder="1" applyAlignment="1">
      <alignment horizontal="center" vertical="center" wrapText="1"/>
    </xf>
    <xf numFmtId="0" fontId="70" fillId="0" borderId="3" xfId="972" applyFont="1" applyBorder="1" applyAlignment="1">
      <alignment horizontal="center" vertical="center"/>
    </xf>
    <xf numFmtId="0" fontId="4" fillId="0" borderId="0" xfId="966" applyFont="1" applyAlignment="1">
      <alignment horizontal="center" vertical="center"/>
    </xf>
  </cellXfs>
  <cellStyles count="1447">
    <cellStyle name="_x000d__x000a_JournalTemplate=C:\COMFO\CTALK\JOURSTD.TPL_x000d__x000a_LbStateAddress=3 3 0 251 1 89 2 311_x000d__x000a_LbStateJou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2 3" xfId="4" xr:uid="{00000000-0005-0000-0000-000003000000}"/>
    <cellStyle name="20% - Accent1 2 4" xfId="5" xr:uid="{00000000-0005-0000-0000-000004000000}"/>
    <cellStyle name="20% - Accent1 2 5" xfId="6" xr:uid="{00000000-0005-0000-0000-000005000000}"/>
    <cellStyle name="20% - Accent1 2 6" xfId="7" xr:uid="{00000000-0005-0000-0000-000006000000}"/>
    <cellStyle name="20% - Accent1 2 7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3 3" xfId="11" xr:uid="{00000000-0005-0000-0000-00000A000000}"/>
    <cellStyle name="20% - Accent1 3 4" xfId="12" xr:uid="{00000000-0005-0000-0000-00000B000000}"/>
    <cellStyle name="20% - Accent1 4" xfId="13" xr:uid="{00000000-0005-0000-0000-00000C000000}"/>
    <cellStyle name="20% - Accent1 4 2" xfId="14" xr:uid="{00000000-0005-0000-0000-00000D000000}"/>
    <cellStyle name="20% - Accent1 5" xfId="15" xr:uid="{00000000-0005-0000-0000-00000E000000}"/>
    <cellStyle name="20% - Accent1 5 2" xfId="16" xr:uid="{00000000-0005-0000-0000-00000F000000}"/>
    <cellStyle name="20% - Accent1 6" xfId="17" xr:uid="{00000000-0005-0000-0000-000010000000}"/>
    <cellStyle name="20% - Accent1 6 2" xfId="18" xr:uid="{00000000-0005-0000-0000-000011000000}"/>
    <cellStyle name="20% - Accent2 2" xfId="19" xr:uid="{00000000-0005-0000-0000-000012000000}"/>
    <cellStyle name="20% - Accent2 2 2" xfId="20" xr:uid="{00000000-0005-0000-0000-000013000000}"/>
    <cellStyle name="20% - Accent2 2 3" xfId="21" xr:uid="{00000000-0005-0000-0000-000014000000}"/>
    <cellStyle name="20% - Accent2 2 4" xfId="22" xr:uid="{00000000-0005-0000-0000-000015000000}"/>
    <cellStyle name="20% - Accent2 2 5" xfId="23" xr:uid="{00000000-0005-0000-0000-000016000000}"/>
    <cellStyle name="20% - Accent2 2 6" xfId="24" xr:uid="{00000000-0005-0000-0000-000017000000}"/>
    <cellStyle name="20% - Accent2 2 7" xfId="25" xr:uid="{00000000-0005-0000-0000-000018000000}"/>
    <cellStyle name="20% - Accent2 3" xfId="26" xr:uid="{00000000-0005-0000-0000-000019000000}"/>
    <cellStyle name="20% - Accent2 3 2" xfId="27" xr:uid="{00000000-0005-0000-0000-00001A000000}"/>
    <cellStyle name="20% - Accent2 3 3" xfId="28" xr:uid="{00000000-0005-0000-0000-00001B000000}"/>
    <cellStyle name="20% - Accent2 3 4" xfId="29" xr:uid="{00000000-0005-0000-0000-00001C000000}"/>
    <cellStyle name="20% - Accent2 4" xfId="30" xr:uid="{00000000-0005-0000-0000-00001D000000}"/>
    <cellStyle name="20% - Accent2 4 2" xfId="31" xr:uid="{00000000-0005-0000-0000-00001E000000}"/>
    <cellStyle name="20% - Accent2 5" xfId="32" xr:uid="{00000000-0005-0000-0000-00001F000000}"/>
    <cellStyle name="20% - Accent2 5 2" xfId="33" xr:uid="{00000000-0005-0000-0000-000020000000}"/>
    <cellStyle name="20% - Accent2 6" xfId="34" xr:uid="{00000000-0005-0000-0000-000021000000}"/>
    <cellStyle name="20% - Accent2 6 2" xfId="35" xr:uid="{00000000-0005-0000-0000-000022000000}"/>
    <cellStyle name="20% - Accent3 2" xfId="36" xr:uid="{00000000-0005-0000-0000-000023000000}"/>
    <cellStyle name="20% - Accent3 2 2" xfId="37" xr:uid="{00000000-0005-0000-0000-000024000000}"/>
    <cellStyle name="20% - Accent3 2 3" xfId="38" xr:uid="{00000000-0005-0000-0000-000025000000}"/>
    <cellStyle name="20% - Accent3 2 4" xfId="39" xr:uid="{00000000-0005-0000-0000-000026000000}"/>
    <cellStyle name="20% - Accent3 2 5" xfId="40" xr:uid="{00000000-0005-0000-0000-000027000000}"/>
    <cellStyle name="20% - Accent3 2 6" xfId="41" xr:uid="{00000000-0005-0000-0000-000028000000}"/>
    <cellStyle name="20% - Accent3 2 7" xfId="42" xr:uid="{00000000-0005-0000-0000-000029000000}"/>
    <cellStyle name="20% - Accent3 3" xfId="43" xr:uid="{00000000-0005-0000-0000-00002A000000}"/>
    <cellStyle name="20% - Accent3 3 2" xfId="44" xr:uid="{00000000-0005-0000-0000-00002B000000}"/>
    <cellStyle name="20% - Accent3 3 3" xfId="45" xr:uid="{00000000-0005-0000-0000-00002C000000}"/>
    <cellStyle name="20% - Accent3 3 4" xfId="46" xr:uid="{00000000-0005-0000-0000-00002D000000}"/>
    <cellStyle name="20% - Accent3 4" xfId="47" xr:uid="{00000000-0005-0000-0000-00002E000000}"/>
    <cellStyle name="20% - Accent3 4 2" xfId="48" xr:uid="{00000000-0005-0000-0000-00002F000000}"/>
    <cellStyle name="20% - Accent3 5" xfId="49" xr:uid="{00000000-0005-0000-0000-000030000000}"/>
    <cellStyle name="20% - Accent3 5 2" xfId="50" xr:uid="{00000000-0005-0000-0000-000031000000}"/>
    <cellStyle name="20% - Accent3 6" xfId="51" xr:uid="{00000000-0005-0000-0000-000032000000}"/>
    <cellStyle name="20% - Accent3 6 2" xfId="52" xr:uid="{00000000-0005-0000-0000-000033000000}"/>
    <cellStyle name="20% - Accent4 2" xfId="53" xr:uid="{00000000-0005-0000-0000-000034000000}"/>
    <cellStyle name="20% - Accent4 2 2" xfId="54" xr:uid="{00000000-0005-0000-0000-000035000000}"/>
    <cellStyle name="20% - Accent4 2 3" xfId="55" xr:uid="{00000000-0005-0000-0000-000036000000}"/>
    <cellStyle name="20% - Accent4 2 4" xfId="56" xr:uid="{00000000-0005-0000-0000-000037000000}"/>
    <cellStyle name="20% - Accent4 2 5" xfId="57" xr:uid="{00000000-0005-0000-0000-000038000000}"/>
    <cellStyle name="20% - Accent4 2 6" xfId="58" xr:uid="{00000000-0005-0000-0000-000039000000}"/>
    <cellStyle name="20% - Accent4 2 7" xfId="59" xr:uid="{00000000-0005-0000-0000-00003A000000}"/>
    <cellStyle name="20% - Accent4 3" xfId="60" xr:uid="{00000000-0005-0000-0000-00003B000000}"/>
    <cellStyle name="20% - Accent4 3 2" xfId="61" xr:uid="{00000000-0005-0000-0000-00003C000000}"/>
    <cellStyle name="20% - Accent4 3 3" xfId="62" xr:uid="{00000000-0005-0000-0000-00003D000000}"/>
    <cellStyle name="20% - Accent4 3 4" xfId="63" xr:uid="{00000000-0005-0000-0000-00003E000000}"/>
    <cellStyle name="20% - Accent4 4" xfId="64" xr:uid="{00000000-0005-0000-0000-00003F000000}"/>
    <cellStyle name="20% - Accent4 4 2" xfId="65" xr:uid="{00000000-0005-0000-0000-000040000000}"/>
    <cellStyle name="20% - Accent4 5" xfId="66" xr:uid="{00000000-0005-0000-0000-000041000000}"/>
    <cellStyle name="20% - Accent4 5 2" xfId="67" xr:uid="{00000000-0005-0000-0000-000042000000}"/>
    <cellStyle name="20% - Accent4 6" xfId="68" xr:uid="{00000000-0005-0000-0000-000043000000}"/>
    <cellStyle name="20% - Accent4 6 2" xfId="69" xr:uid="{00000000-0005-0000-0000-000044000000}"/>
    <cellStyle name="20% - Accent5 2" xfId="70" xr:uid="{00000000-0005-0000-0000-000045000000}"/>
    <cellStyle name="20% - Accent5 2 2" xfId="71" xr:uid="{00000000-0005-0000-0000-000046000000}"/>
    <cellStyle name="20% - Accent5 2 3" xfId="72" xr:uid="{00000000-0005-0000-0000-000047000000}"/>
    <cellStyle name="20% - Accent5 2 4" xfId="73" xr:uid="{00000000-0005-0000-0000-000048000000}"/>
    <cellStyle name="20% - Accent5 2 5" xfId="74" xr:uid="{00000000-0005-0000-0000-000049000000}"/>
    <cellStyle name="20% - Accent5 2 6" xfId="75" xr:uid="{00000000-0005-0000-0000-00004A000000}"/>
    <cellStyle name="20% - Accent5 2 7" xfId="76" xr:uid="{00000000-0005-0000-0000-00004B000000}"/>
    <cellStyle name="20% - Accent5 3" xfId="77" xr:uid="{00000000-0005-0000-0000-00004C000000}"/>
    <cellStyle name="20% - Accent5 3 2" xfId="78" xr:uid="{00000000-0005-0000-0000-00004D000000}"/>
    <cellStyle name="20% - Accent5 3 3" xfId="79" xr:uid="{00000000-0005-0000-0000-00004E000000}"/>
    <cellStyle name="20% - Accent5 3 4" xfId="80" xr:uid="{00000000-0005-0000-0000-00004F000000}"/>
    <cellStyle name="20% - Accent5 4" xfId="81" xr:uid="{00000000-0005-0000-0000-000050000000}"/>
    <cellStyle name="20% - Accent5 4 2" xfId="82" xr:uid="{00000000-0005-0000-0000-000051000000}"/>
    <cellStyle name="20% - Accent5 5" xfId="83" xr:uid="{00000000-0005-0000-0000-000052000000}"/>
    <cellStyle name="20% - Accent5 5 2" xfId="84" xr:uid="{00000000-0005-0000-0000-000053000000}"/>
    <cellStyle name="20% - Accent5 6" xfId="85" xr:uid="{00000000-0005-0000-0000-000054000000}"/>
    <cellStyle name="20% - Accent5 6 2" xfId="86" xr:uid="{00000000-0005-0000-0000-000055000000}"/>
    <cellStyle name="20% - Accent6 2" xfId="87" xr:uid="{00000000-0005-0000-0000-000056000000}"/>
    <cellStyle name="20% - Accent6 2 2" xfId="88" xr:uid="{00000000-0005-0000-0000-000057000000}"/>
    <cellStyle name="20% - Accent6 2 3" xfId="89" xr:uid="{00000000-0005-0000-0000-000058000000}"/>
    <cellStyle name="20% - Accent6 2 4" xfId="90" xr:uid="{00000000-0005-0000-0000-000059000000}"/>
    <cellStyle name="20% - Accent6 2 5" xfId="91" xr:uid="{00000000-0005-0000-0000-00005A000000}"/>
    <cellStyle name="20% - Accent6 2 6" xfId="92" xr:uid="{00000000-0005-0000-0000-00005B000000}"/>
    <cellStyle name="20% - Accent6 2 7" xfId="93" xr:uid="{00000000-0005-0000-0000-00005C000000}"/>
    <cellStyle name="20% - Accent6 3" xfId="94" xr:uid="{00000000-0005-0000-0000-00005D000000}"/>
    <cellStyle name="20% - Accent6 3 2" xfId="95" xr:uid="{00000000-0005-0000-0000-00005E000000}"/>
    <cellStyle name="20% - Accent6 3 3" xfId="96" xr:uid="{00000000-0005-0000-0000-00005F000000}"/>
    <cellStyle name="20% - Accent6 3 4" xfId="97" xr:uid="{00000000-0005-0000-0000-000060000000}"/>
    <cellStyle name="20% - Accent6 4" xfId="98" xr:uid="{00000000-0005-0000-0000-000061000000}"/>
    <cellStyle name="20% - Accent6 4 2" xfId="99" xr:uid="{00000000-0005-0000-0000-000062000000}"/>
    <cellStyle name="20% - Accent6 5" xfId="100" xr:uid="{00000000-0005-0000-0000-000063000000}"/>
    <cellStyle name="20% - Accent6 5 2" xfId="101" xr:uid="{00000000-0005-0000-0000-000064000000}"/>
    <cellStyle name="20% - Accent6 6" xfId="102" xr:uid="{00000000-0005-0000-0000-000065000000}"/>
    <cellStyle name="20% - Accent6 6 2" xfId="103" xr:uid="{00000000-0005-0000-0000-000066000000}"/>
    <cellStyle name="20% - Акцент1" xfId="104" xr:uid="{00000000-0005-0000-0000-000067000000}"/>
    <cellStyle name="20% - Акцент1 2" xfId="105" xr:uid="{00000000-0005-0000-0000-000068000000}"/>
    <cellStyle name="20% - Акцент1 2 2" xfId="1149" xr:uid="{00000000-0005-0000-0000-000069000000}"/>
    <cellStyle name="20% - Акцент1 2 3" xfId="1150" xr:uid="{00000000-0005-0000-0000-00006A000000}"/>
    <cellStyle name="20% - Акцент1 3" xfId="1151" xr:uid="{00000000-0005-0000-0000-00006B000000}"/>
    <cellStyle name="20% - Акцент1 4" xfId="1152" xr:uid="{00000000-0005-0000-0000-00006C000000}"/>
    <cellStyle name="20% - Акцент2" xfId="106" xr:uid="{00000000-0005-0000-0000-00006D000000}"/>
    <cellStyle name="20% - Акцент2 2" xfId="107" xr:uid="{00000000-0005-0000-0000-00006E000000}"/>
    <cellStyle name="20% - Акцент2 2 2" xfId="1153" xr:uid="{00000000-0005-0000-0000-00006F000000}"/>
    <cellStyle name="20% - Акцент2 2 3" xfId="1154" xr:uid="{00000000-0005-0000-0000-000070000000}"/>
    <cellStyle name="20% - Акцент2 3" xfId="1155" xr:uid="{00000000-0005-0000-0000-000071000000}"/>
    <cellStyle name="20% - Акцент2 4" xfId="1156" xr:uid="{00000000-0005-0000-0000-000072000000}"/>
    <cellStyle name="20% - Акцент3" xfId="108" xr:uid="{00000000-0005-0000-0000-000073000000}"/>
    <cellStyle name="20% - Акцент3 2" xfId="109" xr:uid="{00000000-0005-0000-0000-000074000000}"/>
    <cellStyle name="20% - Акцент3 2 2" xfId="1157" xr:uid="{00000000-0005-0000-0000-000075000000}"/>
    <cellStyle name="20% - Акцент3 2 3" xfId="1158" xr:uid="{00000000-0005-0000-0000-000076000000}"/>
    <cellStyle name="20% - Акцент3 3" xfId="1159" xr:uid="{00000000-0005-0000-0000-000077000000}"/>
    <cellStyle name="20% - Акцент3 4" xfId="1160" xr:uid="{00000000-0005-0000-0000-000078000000}"/>
    <cellStyle name="20% - Акцент4" xfId="110" xr:uid="{00000000-0005-0000-0000-000079000000}"/>
    <cellStyle name="20% - Акцент4 2" xfId="111" xr:uid="{00000000-0005-0000-0000-00007A000000}"/>
    <cellStyle name="20% - Акцент4 2 2" xfId="1161" xr:uid="{00000000-0005-0000-0000-00007B000000}"/>
    <cellStyle name="20% - Акцент4 2 3" xfId="1162" xr:uid="{00000000-0005-0000-0000-00007C000000}"/>
    <cellStyle name="20% - Акцент4 3" xfId="1163" xr:uid="{00000000-0005-0000-0000-00007D000000}"/>
    <cellStyle name="20% - Акцент4 4" xfId="1164" xr:uid="{00000000-0005-0000-0000-00007E000000}"/>
    <cellStyle name="20% - Акцент5" xfId="112" xr:uid="{00000000-0005-0000-0000-00007F000000}"/>
    <cellStyle name="20% - Акцент5 2" xfId="113" xr:uid="{00000000-0005-0000-0000-000080000000}"/>
    <cellStyle name="20% - Акцент5 2 2" xfId="1165" xr:uid="{00000000-0005-0000-0000-000081000000}"/>
    <cellStyle name="20% - Акцент5 2 3" xfId="1166" xr:uid="{00000000-0005-0000-0000-000082000000}"/>
    <cellStyle name="20% - Акцент5 3" xfId="1167" xr:uid="{00000000-0005-0000-0000-000083000000}"/>
    <cellStyle name="20% - Акцент5 4" xfId="1168" xr:uid="{00000000-0005-0000-0000-000084000000}"/>
    <cellStyle name="20% - Акцент6" xfId="114" xr:uid="{00000000-0005-0000-0000-000085000000}"/>
    <cellStyle name="20% - Акцент6 2" xfId="115" xr:uid="{00000000-0005-0000-0000-000086000000}"/>
    <cellStyle name="20% - Акцент6 2 2" xfId="1169" xr:uid="{00000000-0005-0000-0000-000087000000}"/>
    <cellStyle name="20% - Акцент6 2 3" xfId="1170" xr:uid="{00000000-0005-0000-0000-000088000000}"/>
    <cellStyle name="20% - Акцент6 3" xfId="1171" xr:uid="{00000000-0005-0000-0000-000089000000}"/>
    <cellStyle name="20% - Акцент6 4" xfId="1172" xr:uid="{00000000-0005-0000-0000-00008A000000}"/>
    <cellStyle name="40% - Accent1 2" xfId="116" xr:uid="{00000000-0005-0000-0000-00008B000000}"/>
    <cellStyle name="40% - Accent1 2 2" xfId="117" xr:uid="{00000000-0005-0000-0000-00008C000000}"/>
    <cellStyle name="40% - Accent1 2 3" xfId="118" xr:uid="{00000000-0005-0000-0000-00008D000000}"/>
    <cellStyle name="40% - Accent1 2 4" xfId="119" xr:uid="{00000000-0005-0000-0000-00008E000000}"/>
    <cellStyle name="40% - Accent1 2 5" xfId="120" xr:uid="{00000000-0005-0000-0000-00008F000000}"/>
    <cellStyle name="40% - Accent1 2 6" xfId="121" xr:uid="{00000000-0005-0000-0000-000090000000}"/>
    <cellStyle name="40% - Accent1 2 7" xfId="122" xr:uid="{00000000-0005-0000-0000-000091000000}"/>
    <cellStyle name="40% - Accent1 3" xfId="123" xr:uid="{00000000-0005-0000-0000-000092000000}"/>
    <cellStyle name="40% - Accent1 3 2" xfId="124" xr:uid="{00000000-0005-0000-0000-000093000000}"/>
    <cellStyle name="40% - Accent1 3 3" xfId="125" xr:uid="{00000000-0005-0000-0000-000094000000}"/>
    <cellStyle name="40% - Accent1 3 4" xfId="126" xr:uid="{00000000-0005-0000-0000-000095000000}"/>
    <cellStyle name="40% - Accent1 4" xfId="127" xr:uid="{00000000-0005-0000-0000-000096000000}"/>
    <cellStyle name="40% - Accent1 4 2" xfId="128" xr:uid="{00000000-0005-0000-0000-000097000000}"/>
    <cellStyle name="40% - Accent1 5" xfId="129" xr:uid="{00000000-0005-0000-0000-000098000000}"/>
    <cellStyle name="40% - Accent1 5 2" xfId="130" xr:uid="{00000000-0005-0000-0000-000099000000}"/>
    <cellStyle name="40% - Accent1 6" xfId="131" xr:uid="{00000000-0005-0000-0000-00009A000000}"/>
    <cellStyle name="40% - Accent1 6 2" xfId="132" xr:uid="{00000000-0005-0000-0000-00009B000000}"/>
    <cellStyle name="40% - Accent2 2" xfId="133" xr:uid="{00000000-0005-0000-0000-00009C000000}"/>
    <cellStyle name="40% - Accent2 2 2" xfId="134" xr:uid="{00000000-0005-0000-0000-00009D000000}"/>
    <cellStyle name="40% - Accent2 2 3" xfId="135" xr:uid="{00000000-0005-0000-0000-00009E000000}"/>
    <cellStyle name="40% - Accent2 2 4" xfId="136" xr:uid="{00000000-0005-0000-0000-00009F000000}"/>
    <cellStyle name="40% - Accent2 2 5" xfId="137" xr:uid="{00000000-0005-0000-0000-0000A0000000}"/>
    <cellStyle name="40% - Accent2 2 6" xfId="138" xr:uid="{00000000-0005-0000-0000-0000A1000000}"/>
    <cellStyle name="40% - Accent2 2 7" xfId="139" xr:uid="{00000000-0005-0000-0000-0000A2000000}"/>
    <cellStyle name="40% - Accent2 3" xfId="140" xr:uid="{00000000-0005-0000-0000-0000A3000000}"/>
    <cellStyle name="40% - Accent2 3 2" xfId="141" xr:uid="{00000000-0005-0000-0000-0000A4000000}"/>
    <cellStyle name="40% - Accent2 3 3" xfId="142" xr:uid="{00000000-0005-0000-0000-0000A5000000}"/>
    <cellStyle name="40% - Accent2 3 4" xfId="143" xr:uid="{00000000-0005-0000-0000-0000A6000000}"/>
    <cellStyle name="40% - Accent2 4" xfId="144" xr:uid="{00000000-0005-0000-0000-0000A7000000}"/>
    <cellStyle name="40% - Accent2 4 2" xfId="145" xr:uid="{00000000-0005-0000-0000-0000A8000000}"/>
    <cellStyle name="40% - Accent2 5" xfId="146" xr:uid="{00000000-0005-0000-0000-0000A9000000}"/>
    <cellStyle name="40% - Accent2 5 2" xfId="147" xr:uid="{00000000-0005-0000-0000-0000AA000000}"/>
    <cellStyle name="40% - Accent2 6" xfId="148" xr:uid="{00000000-0005-0000-0000-0000AB000000}"/>
    <cellStyle name="40% - Accent2 6 2" xfId="149" xr:uid="{00000000-0005-0000-0000-0000AC000000}"/>
    <cellStyle name="40% - Accent3 2" xfId="150" xr:uid="{00000000-0005-0000-0000-0000AD000000}"/>
    <cellStyle name="40% - Accent3 2 2" xfId="151" xr:uid="{00000000-0005-0000-0000-0000AE000000}"/>
    <cellStyle name="40% - Accent3 2 3" xfId="152" xr:uid="{00000000-0005-0000-0000-0000AF000000}"/>
    <cellStyle name="40% - Accent3 2 4" xfId="153" xr:uid="{00000000-0005-0000-0000-0000B0000000}"/>
    <cellStyle name="40% - Accent3 2 5" xfId="154" xr:uid="{00000000-0005-0000-0000-0000B1000000}"/>
    <cellStyle name="40% - Accent3 2 6" xfId="155" xr:uid="{00000000-0005-0000-0000-0000B2000000}"/>
    <cellStyle name="40% - Accent3 2 7" xfId="156" xr:uid="{00000000-0005-0000-0000-0000B3000000}"/>
    <cellStyle name="40% - Accent3 3" xfId="157" xr:uid="{00000000-0005-0000-0000-0000B4000000}"/>
    <cellStyle name="40% - Accent3 3 2" xfId="158" xr:uid="{00000000-0005-0000-0000-0000B5000000}"/>
    <cellStyle name="40% - Accent3 3 3" xfId="159" xr:uid="{00000000-0005-0000-0000-0000B6000000}"/>
    <cellStyle name="40% - Accent3 3 4" xfId="160" xr:uid="{00000000-0005-0000-0000-0000B7000000}"/>
    <cellStyle name="40% - Accent3 4" xfId="161" xr:uid="{00000000-0005-0000-0000-0000B8000000}"/>
    <cellStyle name="40% - Accent3 4 2" xfId="162" xr:uid="{00000000-0005-0000-0000-0000B9000000}"/>
    <cellStyle name="40% - Accent3 5" xfId="163" xr:uid="{00000000-0005-0000-0000-0000BA000000}"/>
    <cellStyle name="40% - Accent3 5 2" xfId="164" xr:uid="{00000000-0005-0000-0000-0000BB000000}"/>
    <cellStyle name="40% - Accent3 6" xfId="165" xr:uid="{00000000-0005-0000-0000-0000BC000000}"/>
    <cellStyle name="40% - Accent3 6 2" xfId="166" xr:uid="{00000000-0005-0000-0000-0000BD000000}"/>
    <cellStyle name="40% - Accent4 2" xfId="167" xr:uid="{00000000-0005-0000-0000-0000BE000000}"/>
    <cellStyle name="40% - Accent4 2 2" xfId="168" xr:uid="{00000000-0005-0000-0000-0000BF000000}"/>
    <cellStyle name="40% - Accent4 2 3" xfId="169" xr:uid="{00000000-0005-0000-0000-0000C0000000}"/>
    <cellStyle name="40% - Accent4 2 4" xfId="170" xr:uid="{00000000-0005-0000-0000-0000C1000000}"/>
    <cellStyle name="40% - Accent4 2 5" xfId="171" xr:uid="{00000000-0005-0000-0000-0000C2000000}"/>
    <cellStyle name="40% - Accent4 2 6" xfId="172" xr:uid="{00000000-0005-0000-0000-0000C3000000}"/>
    <cellStyle name="40% - Accent4 2 7" xfId="173" xr:uid="{00000000-0005-0000-0000-0000C4000000}"/>
    <cellStyle name="40% - Accent4 3" xfId="174" xr:uid="{00000000-0005-0000-0000-0000C5000000}"/>
    <cellStyle name="40% - Accent4 3 2" xfId="175" xr:uid="{00000000-0005-0000-0000-0000C6000000}"/>
    <cellStyle name="40% - Accent4 3 3" xfId="176" xr:uid="{00000000-0005-0000-0000-0000C7000000}"/>
    <cellStyle name="40% - Accent4 3 4" xfId="177" xr:uid="{00000000-0005-0000-0000-0000C8000000}"/>
    <cellStyle name="40% - Accent4 4" xfId="178" xr:uid="{00000000-0005-0000-0000-0000C9000000}"/>
    <cellStyle name="40% - Accent4 4 2" xfId="179" xr:uid="{00000000-0005-0000-0000-0000CA000000}"/>
    <cellStyle name="40% - Accent4 5" xfId="180" xr:uid="{00000000-0005-0000-0000-0000CB000000}"/>
    <cellStyle name="40% - Accent4 5 2" xfId="181" xr:uid="{00000000-0005-0000-0000-0000CC000000}"/>
    <cellStyle name="40% - Accent4 6" xfId="182" xr:uid="{00000000-0005-0000-0000-0000CD000000}"/>
    <cellStyle name="40% - Accent4 6 2" xfId="183" xr:uid="{00000000-0005-0000-0000-0000CE000000}"/>
    <cellStyle name="40% - Accent5 2" xfId="184" xr:uid="{00000000-0005-0000-0000-0000CF000000}"/>
    <cellStyle name="40% - Accent5 2 2" xfId="185" xr:uid="{00000000-0005-0000-0000-0000D0000000}"/>
    <cellStyle name="40% - Accent5 2 3" xfId="186" xr:uid="{00000000-0005-0000-0000-0000D1000000}"/>
    <cellStyle name="40% - Accent5 2 4" xfId="187" xr:uid="{00000000-0005-0000-0000-0000D2000000}"/>
    <cellStyle name="40% - Accent5 2 5" xfId="188" xr:uid="{00000000-0005-0000-0000-0000D3000000}"/>
    <cellStyle name="40% - Accent5 2 6" xfId="189" xr:uid="{00000000-0005-0000-0000-0000D4000000}"/>
    <cellStyle name="40% - Accent5 2 7" xfId="190" xr:uid="{00000000-0005-0000-0000-0000D5000000}"/>
    <cellStyle name="40% - Accent5 3" xfId="191" xr:uid="{00000000-0005-0000-0000-0000D6000000}"/>
    <cellStyle name="40% - Accent5 3 2" xfId="192" xr:uid="{00000000-0005-0000-0000-0000D7000000}"/>
    <cellStyle name="40% - Accent5 3 3" xfId="193" xr:uid="{00000000-0005-0000-0000-0000D8000000}"/>
    <cellStyle name="40% - Accent5 3 4" xfId="194" xr:uid="{00000000-0005-0000-0000-0000D9000000}"/>
    <cellStyle name="40% - Accent5 4" xfId="195" xr:uid="{00000000-0005-0000-0000-0000DA000000}"/>
    <cellStyle name="40% - Accent5 4 2" xfId="196" xr:uid="{00000000-0005-0000-0000-0000DB000000}"/>
    <cellStyle name="40% - Accent5 5" xfId="197" xr:uid="{00000000-0005-0000-0000-0000DC000000}"/>
    <cellStyle name="40% - Accent5 5 2" xfId="198" xr:uid="{00000000-0005-0000-0000-0000DD000000}"/>
    <cellStyle name="40% - Accent5 6" xfId="199" xr:uid="{00000000-0005-0000-0000-0000DE000000}"/>
    <cellStyle name="40% - Accent5 6 2" xfId="200" xr:uid="{00000000-0005-0000-0000-0000DF000000}"/>
    <cellStyle name="40% - Accent6 2" xfId="201" xr:uid="{00000000-0005-0000-0000-0000E0000000}"/>
    <cellStyle name="40% - Accent6 2 2" xfId="202" xr:uid="{00000000-0005-0000-0000-0000E1000000}"/>
    <cellStyle name="40% - Accent6 2 3" xfId="203" xr:uid="{00000000-0005-0000-0000-0000E2000000}"/>
    <cellStyle name="40% - Accent6 2 4" xfId="204" xr:uid="{00000000-0005-0000-0000-0000E3000000}"/>
    <cellStyle name="40% - Accent6 2 5" xfId="205" xr:uid="{00000000-0005-0000-0000-0000E4000000}"/>
    <cellStyle name="40% - Accent6 2 6" xfId="206" xr:uid="{00000000-0005-0000-0000-0000E5000000}"/>
    <cellStyle name="40% - Accent6 2 7" xfId="207" xr:uid="{00000000-0005-0000-0000-0000E6000000}"/>
    <cellStyle name="40% - Accent6 3" xfId="208" xr:uid="{00000000-0005-0000-0000-0000E7000000}"/>
    <cellStyle name="40% - Accent6 3 2" xfId="209" xr:uid="{00000000-0005-0000-0000-0000E8000000}"/>
    <cellStyle name="40% - Accent6 3 3" xfId="210" xr:uid="{00000000-0005-0000-0000-0000E9000000}"/>
    <cellStyle name="40% - Accent6 3 4" xfId="211" xr:uid="{00000000-0005-0000-0000-0000EA000000}"/>
    <cellStyle name="40% - Accent6 4" xfId="212" xr:uid="{00000000-0005-0000-0000-0000EB000000}"/>
    <cellStyle name="40% - Accent6 4 2" xfId="213" xr:uid="{00000000-0005-0000-0000-0000EC000000}"/>
    <cellStyle name="40% - Accent6 5" xfId="214" xr:uid="{00000000-0005-0000-0000-0000ED000000}"/>
    <cellStyle name="40% - Accent6 5 2" xfId="215" xr:uid="{00000000-0005-0000-0000-0000EE000000}"/>
    <cellStyle name="40% - Accent6 6" xfId="216" xr:uid="{00000000-0005-0000-0000-0000EF000000}"/>
    <cellStyle name="40% - Accent6 6 2" xfId="217" xr:uid="{00000000-0005-0000-0000-0000F0000000}"/>
    <cellStyle name="40% - Акцент1" xfId="218" xr:uid="{00000000-0005-0000-0000-0000F1000000}"/>
    <cellStyle name="40% - Акцент1 2" xfId="219" xr:uid="{00000000-0005-0000-0000-0000F2000000}"/>
    <cellStyle name="40% - Акцент1 2 2" xfId="1173" xr:uid="{00000000-0005-0000-0000-0000F3000000}"/>
    <cellStyle name="40% - Акцент1 2 3" xfId="1174" xr:uid="{00000000-0005-0000-0000-0000F4000000}"/>
    <cellStyle name="40% - Акцент1 3" xfId="1175" xr:uid="{00000000-0005-0000-0000-0000F5000000}"/>
    <cellStyle name="40% - Акцент1 4" xfId="1176" xr:uid="{00000000-0005-0000-0000-0000F6000000}"/>
    <cellStyle name="40% - Акцент2" xfId="220" xr:uid="{00000000-0005-0000-0000-0000F7000000}"/>
    <cellStyle name="40% - Акцент2 2" xfId="221" xr:uid="{00000000-0005-0000-0000-0000F8000000}"/>
    <cellStyle name="40% - Акцент2 2 2" xfId="1177" xr:uid="{00000000-0005-0000-0000-0000F9000000}"/>
    <cellStyle name="40% - Акцент2 2 3" xfId="1178" xr:uid="{00000000-0005-0000-0000-0000FA000000}"/>
    <cellStyle name="40% - Акцент2 3" xfId="1179" xr:uid="{00000000-0005-0000-0000-0000FB000000}"/>
    <cellStyle name="40% - Акцент2 4" xfId="1180" xr:uid="{00000000-0005-0000-0000-0000FC000000}"/>
    <cellStyle name="40% - Акцент3" xfId="222" xr:uid="{00000000-0005-0000-0000-0000FD000000}"/>
    <cellStyle name="40% - Акцент3 2" xfId="223" xr:uid="{00000000-0005-0000-0000-0000FE000000}"/>
    <cellStyle name="40% - Акцент3 2 2" xfId="1181" xr:uid="{00000000-0005-0000-0000-0000FF000000}"/>
    <cellStyle name="40% - Акцент3 2 3" xfId="1182" xr:uid="{00000000-0005-0000-0000-000000010000}"/>
    <cellStyle name="40% - Акцент3 3" xfId="1183" xr:uid="{00000000-0005-0000-0000-000001010000}"/>
    <cellStyle name="40% - Акцент3 4" xfId="1184" xr:uid="{00000000-0005-0000-0000-000002010000}"/>
    <cellStyle name="40% - Акцент4" xfId="224" xr:uid="{00000000-0005-0000-0000-000003010000}"/>
    <cellStyle name="40% - Акцент4 2" xfId="225" xr:uid="{00000000-0005-0000-0000-000004010000}"/>
    <cellStyle name="40% - Акцент4 2 2" xfId="1185" xr:uid="{00000000-0005-0000-0000-000005010000}"/>
    <cellStyle name="40% - Акцент4 2 3" xfId="1186" xr:uid="{00000000-0005-0000-0000-000006010000}"/>
    <cellStyle name="40% - Акцент4 3" xfId="1187" xr:uid="{00000000-0005-0000-0000-000007010000}"/>
    <cellStyle name="40% - Акцент4 4" xfId="1188" xr:uid="{00000000-0005-0000-0000-000008010000}"/>
    <cellStyle name="40% - Акцент5" xfId="226" xr:uid="{00000000-0005-0000-0000-000009010000}"/>
    <cellStyle name="40% - Акцент5 2" xfId="227" xr:uid="{00000000-0005-0000-0000-00000A010000}"/>
    <cellStyle name="40% - Акцент5 2 2" xfId="1189" xr:uid="{00000000-0005-0000-0000-00000B010000}"/>
    <cellStyle name="40% - Акцент5 2 3" xfId="1190" xr:uid="{00000000-0005-0000-0000-00000C010000}"/>
    <cellStyle name="40% - Акцент5 3" xfId="1191" xr:uid="{00000000-0005-0000-0000-00000D010000}"/>
    <cellStyle name="40% - Акцент5 4" xfId="1192" xr:uid="{00000000-0005-0000-0000-00000E010000}"/>
    <cellStyle name="40% - Акцент6" xfId="228" xr:uid="{00000000-0005-0000-0000-00000F010000}"/>
    <cellStyle name="40% - Акцент6 2" xfId="229" xr:uid="{00000000-0005-0000-0000-000010010000}"/>
    <cellStyle name="40% - Акцент6 2 2" xfId="1193" xr:uid="{00000000-0005-0000-0000-000011010000}"/>
    <cellStyle name="40% - Акцент6 2 3" xfId="1194" xr:uid="{00000000-0005-0000-0000-000012010000}"/>
    <cellStyle name="40% - Акцент6 3" xfId="1195" xr:uid="{00000000-0005-0000-0000-000013010000}"/>
    <cellStyle name="40% - Акцент6 4" xfId="1196" xr:uid="{00000000-0005-0000-0000-000014010000}"/>
    <cellStyle name="60% - Accent1 2" xfId="230" xr:uid="{00000000-0005-0000-0000-000015010000}"/>
    <cellStyle name="60% - Accent1 2 2" xfId="231" xr:uid="{00000000-0005-0000-0000-000016010000}"/>
    <cellStyle name="60% - Accent1 2 3" xfId="232" xr:uid="{00000000-0005-0000-0000-000017010000}"/>
    <cellStyle name="60% - Accent1 2 4" xfId="233" xr:uid="{00000000-0005-0000-0000-000018010000}"/>
    <cellStyle name="60% - Accent1 2 5" xfId="234" xr:uid="{00000000-0005-0000-0000-000019010000}"/>
    <cellStyle name="60% - Accent1 2 6" xfId="235" xr:uid="{00000000-0005-0000-0000-00001A010000}"/>
    <cellStyle name="60% - Accent1 2 7" xfId="236" xr:uid="{00000000-0005-0000-0000-00001B010000}"/>
    <cellStyle name="60% - Accent1 3" xfId="237" xr:uid="{00000000-0005-0000-0000-00001C010000}"/>
    <cellStyle name="60% - Accent1 3 2" xfId="238" xr:uid="{00000000-0005-0000-0000-00001D010000}"/>
    <cellStyle name="60% - Accent1 3 3" xfId="239" xr:uid="{00000000-0005-0000-0000-00001E010000}"/>
    <cellStyle name="60% - Accent1 3 4" xfId="240" xr:uid="{00000000-0005-0000-0000-00001F010000}"/>
    <cellStyle name="60% - Accent1 4" xfId="241" xr:uid="{00000000-0005-0000-0000-000020010000}"/>
    <cellStyle name="60% - Accent1 4 2" xfId="242" xr:uid="{00000000-0005-0000-0000-000021010000}"/>
    <cellStyle name="60% - Accent1 5" xfId="243" xr:uid="{00000000-0005-0000-0000-000022010000}"/>
    <cellStyle name="60% - Accent1 5 2" xfId="244" xr:uid="{00000000-0005-0000-0000-000023010000}"/>
    <cellStyle name="60% - Accent1 6" xfId="245" xr:uid="{00000000-0005-0000-0000-000024010000}"/>
    <cellStyle name="60% - Accent1 6 2" xfId="246" xr:uid="{00000000-0005-0000-0000-000025010000}"/>
    <cellStyle name="60% - Accent2 2" xfId="247" xr:uid="{00000000-0005-0000-0000-000026010000}"/>
    <cellStyle name="60% - Accent2 2 2" xfId="248" xr:uid="{00000000-0005-0000-0000-000027010000}"/>
    <cellStyle name="60% - Accent2 2 3" xfId="249" xr:uid="{00000000-0005-0000-0000-000028010000}"/>
    <cellStyle name="60% - Accent2 2 4" xfId="250" xr:uid="{00000000-0005-0000-0000-000029010000}"/>
    <cellStyle name="60% - Accent2 2 5" xfId="251" xr:uid="{00000000-0005-0000-0000-00002A010000}"/>
    <cellStyle name="60% - Accent2 2 6" xfId="252" xr:uid="{00000000-0005-0000-0000-00002B010000}"/>
    <cellStyle name="60% - Accent2 2 7" xfId="253" xr:uid="{00000000-0005-0000-0000-00002C010000}"/>
    <cellStyle name="60% - Accent2 3" xfId="254" xr:uid="{00000000-0005-0000-0000-00002D010000}"/>
    <cellStyle name="60% - Accent2 3 2" xfId="255" xr:uid="{00000000-0005-0000-0000-00002E010000}"/>
    <cellStyle name="60% - Accent2 3 3" xfId="256" xr:uid="{00000000-0005-0000-0000-00002F010000}"/>
    <cellStyle name="60% - Accent2 3 4" xfId="257" xr:uid="{00000000-0005-0000-0000-000030010000}"/>
    <cellStyle name="60% - Accent2 4" xfId="258" xr:uid="{00000000-0005-0000-0000-000031010000}"/>
    <cellStyle name="60% - Accent2 4 2" xfId="259" xr:uid="{00000000-0005-0000-0000-000032010000}"/>
    <cellStyle name="60% - Accent2 5" xfId="260" xr:uid="{00000000-0005-0000-0000-000033010000}"/>
    <cellStyle name="60% - Accent2 5 2" xfId="261" xr:uid="{00000000-0005-0000-0000-000034010000}"/>
    <cellStyle name="60% - Accent2 6" xfId="262" xr:uid="{00000000-0005-0000-0000-000035010000}"/>
    <cellStyle name="60% - Accent2 6 2" xfId="263" xr:uid="{00000000-0005-0000-0000-000036010000}"/>
    <cellStyle name="60% - Accent3 2" xfId="264" xr:uid="{00000000-0005-0000-0000-000037010000}"/>
    <cellStyle name="60% - Accent3 2 2" xfId="265" xr:uid="{00000000-0005-0000-0000-000038010000}"/>
    <cellStyle name="60% - Accent3 2 3" xfId="266" xr:uid="{00000000-0005-0000-0000-000039010000}"/>
    <cellStyle name="60% - Accent3 2 4" xfId="267" xr:uid="{00000000-0005-0000-0000-00003A010000}"/>
    <cellStyle name="60% - Accent3 2 5" xfId="268" xr:uid="{00000000-0005-0000-0000-00003B010000}"/>
    <cellStyle name="60% - Accent3 2 6" xfId="269" xr:uid="{00000000-0005-0000-0000-00003C010000}"/>
    <cellStyle name="60% - Accent3 2 7" xfId="270" xr:uid="{00000000-0005-0000-0000-00003D010000}"/>
    <cellStyle name="60% - Accent3 3" xfId="271" xr:uid="{00000000-0005-0000-0000-00003E010000}"/>
    <cellStyle name="60% - Accent3 3 2" xfId="272" xr:uid="{00000000-0005-0000-0000-00003F010000}"/>
    <cellStyle name="60% - Accent3 3 3" xfId="273" xr:uid="{00000000-0005-0000-0000-000040010000}"/>
    <cellStyle name="60% - Accent3 3 4" xfId="274" xr:uid="{00000000-0005-0000-0000-000041010000}"/>
    <cellStyle name="60% - Accent3 4" xfId="275" xr:uid="{00000000-0005-0000-0000-000042010000}"/>
    <cellStyle name="60% - Accent3 4 2" xfId="276" xr:uid="{00000000-0005-0000-0000-000043010000}"/>
    <cellStyle name="60% - Accent3 5" xfId="277" xr:uid="{00000000-0005-0000-0000-000044010000}"/>
    <cellStyle name="60% - Accent3 5 2" xfId="278" xr:uid="{00000000-0005-0000-0000-000045010000}"/>
    <cellStyle name="60% - Accent3 6" xfId="279" xr:uid="{00000000-0005-0000-0000-000046010000}"/>
    <cellStyle name="60% - Accent3 6 2" xfId="280" xr:uid="{00000000-0005-0000-0000-000047010000}"/>
    <cellStyle name="60% - Accent4 2" xfId="281" xr:uid="{00000000-0005-0000-0000-000048010000}"/>
    <cellStyle name="60% - Accent4 2 2" xfId="282" xr:uid="{00000000-0005-0000-0000-000049010000}"/>
    <cellStyle name="60% - Accent4 2 3" xfId="283" xr:uid="{00000000-0005-0000-0000-00004A010000}"/>
    <cellStyle name="60% - Accent4 2 4" xfId="284" xr:uid="{00000000-0005-0000-0000-00004B010000}"/>
    <cellStyle name="60% - Accent4 2 5" xfId="285" xr:uid="{00000000-0005-0000-0000-00004C010000}"/>
    <cellStyle name="60% - Accent4 2 6" xfId="286" xr:uid="{00000000-0005-0000-0000-00004D010000}"/>
    <cellStyle name="60% - Accent4 2 7" xfId="287" xr:uid="{00000000-0005-0000-0000-00004E010000}"/>
    <cellStyle name="60% - Accent4 3" xfId="288" xr:uid="{00000000-0005-0000-0000-00004F010000}"/>
    <cellStyle name="60% - Accent4 3 2" xfId="289" xr:uid="{00000000-0005-0000-0000-000050010000}"/>
    <cellStyle name="60% - Accent4 3 3" xfId="290" xr:uid="{00000000-0005-0000-0000-000051010000}"/>
    <cellStyle name="60% - Accent4 3 4" xfId="291" xr:uid="{00000000-0005-0000-0000-000052010000}"/>
    <cellStyle name="60% - Accent4 4" xfId="292" xr:uid="{00000000-0005-0000-0000-000053010000}"/>
    <cellStyle name="60% - Accent4 4 2" xfId="293" xr:uid="{00000000-0005-0000-0000-000054010000}"/>
    <cellStyle name="60% - Accent4 5" xfId="294" xr:uid="{00000000-0005-0000-0000-000055010000}"/>
    <cellStyle name="60% - Accent4 5 2" xfId="295" xr:uid="{00000000-0005-0000-0000-000056010000}"/>
    <cellStyle name="60% - Accent4 6" xfId="296" xr:uid="{00000000-0005-0000-0000-000057010000}"/>
    <cellStyle name="60% - Accent4 6 2" xfId="297" xr:uid="{00000000-0005-0000-0000-000058010000}"/>
    <cellStyle name="60% - Accent5 2" xfId="298" xr:uid="{00000000-0005-0000-0000-000059010000}"/>
    <cellStyle name="60% - Accent5 2 2" xfId="299" xr:uid="{00000000-0005-0000-0000-00005A010000}"/>
    <cellStyle name="60% - Accent5 2 3" xfId="300" xr:uid="{00000000-0005-0000-0000-00005B010000}"/>
    <cellStyle name="60% - Accent5 2 4" xfId="301" xr:uid="{00000000-0005-0000-0000-00005C010000}"/>
    <cellStyle name="60% - Accent5 2 5" xfId="302" xr:uid="{00000000-0005-0000-0000-00005D010000}"/>
    <cellStyle name="60% - Accent5 2 6" xfId="303" xr:uid="{00000000-0005-0000-0000-00005E010000}"/>
    <cellStyle name="60% - Accent5 2 7" xfId="304" xr:uid="{00000000-0005-0000-0000-00005F010000}"/>
    <cellStyle name="60% - Accent5 3" xfId="305" xr:uid="{00000000-0005-0000-0000-000060010000}"/>
    <cellStyle name="60% - Accent5 3 2" xfId="306" xr:uid="{00000000-0005-0000-0000-000061010000}"/>
    <cellStyle name="60% - Accent5 3 3" xfId="307" xr:uid="{00000000-0005-0000-0000-000062010000}"/>
    <cellStyle name="60% - Accent5 3 4" xfId="308" xr:uid="{00000000-0005-0000-0000-000063010000}"/>
    <cellStyle name="60% - Accent5 4" xfId="309" xr:uid="{00000000-0005-0000-0000-000064010000}"/>
    <cellStyle name="60% - Accent5 4 2" xfId="310" xr:uid="{00000000-0005-0000-0000-000065010000}"/>
    <cellStyle name="60% - Accent5 5" xfId="311" xr:uid="{00000000-0005-0000-0000-000066010000}"/>
    <cellStyle name="60% - Accent5 5 2" xfId="312" xr:uid="{00000000-0005-0000-0000-000067010000}"/>
    <cellStyle name="60% - Accent5 6" xfId="313" xr:uid="{00000000-0005-0000-0000-000068010000}"/>
    <cellStyle name="60% - Accent5 6 2" xfId="314" xr:uid="{00000000-0005-0000-0000-000069010000}"/>
    <cellStyle name="60% - Accent6 2" xfId="315" xr:uid="{00000000-0005-0000-0000-00006A010000}"/>
    <cellStyle name="60% - Accent6 2 2" xfId="316" xr:uid="{00000000-0005-0000-0000-00006B010000}"/>
    <cellStyle name="60% - Accent6 2 3" xfId="317" xr:uid="{00000000-0005-0000-0000-00006C010000}"/>
    <cellStyle name="60% - Accent6 2 4" xfId="318" xr:uid="{00000000-0005-0000-0000-00006D010000}"/>
    <cellStyle name="60% - Accent6 2 5" xfId="319" xr:uid="{00000000-0005-0000-0000-00006E010000}"/>
    <cellStyle name="60% - Accent6 2 6" xfId="320" xr:uid="{00000000-0005-0000-0000-00006F010000}"/>
    <cellStyle name="60% - Accent6 2 7" xfId="321" xr:uid="{00000000-0005-0000-0000-000070010000}"/>
    <cellStyle name="60% - Accent6 3" xfId="322" xr:uid="{00000000-0005-0000-0000-000071010000}"/>
    <cellStyle name="60% - Accent6 3 2" xfId="323" xr:uid="{00000000-0005-0000-0000-000072010000}"/>
    <cellStyle name="60% - Accent6 3 3" xfId="324" xr:uid="{00000000-0005-0000-0000-000073010000}"/>
    <cellStyle name="60% - Accent6 3 4" xfId="325" xr:uid="{00000000-0005-0000-0000-000074010000}"/>
    <cellStyle name="60% - Accent6 4" xfId="326" xr:uid="{00000000-0005-0000-0000-000075010000}"/>
    <cellStyle name="60% - Accent6 4 2" xfId="327" xr:uid="{00000000-0005-0000-0000-000076010000}"/>
    <cellStyle name="60% - Accent6 5" xfId="328" xr:uid="{00000000-0005-0000-0000-000077010000}"/>
    <cellStyle name="60% - Accent6 5 2" xfId="329" xr:uid="{00000000-0005-0000-0000-000078010000}"/>
    <cellStyle name="60% - Accent6 6" xfId="330" xr:uid="{00000000-0005-0000-0000-000079010000}"/>
    <cellStyle name="60% - Accent6 6 2" xfId="331" xr:uid="{00000000-0005-0000-0000-00007A010000}"/>
    <cellStyle name="60% - Акцент1" xfId="332" xr:uid="{00000000-0005-0000-0000-00007B010000}"/>
    <cellStyle name="60% - Акцент2" xfId="333" xr:uid="{00000000-0005-0000-0000-00007C010000}"/>
    <cellStyle name="60% - Акцент3" xfId="334" xr:uid="{00000000-0005-0000-0000-00007D010000}"/>
    <cellStyle name="60% - Акцент4" xfId="335" xr:uid="{00000000-0005-0000-0000-00007E010000}"/>
    <cellStyle name="60% - Акцент5" xfId="336" xr:uid="{00000000-0005-0000-0000-00007F010000}"/>
    <cellStyle name="60% - Акцент6" xfId="337" xr:uid="{00000000-0005-0000-0000-000080010000}"/>
    <cellStyle name="Accent1 2" xfId="338" xr:uid="{00000000-0005-0000-0000-000081010000}"/>
    <cellStyle name="Accent1 2 2" xfId="339" xr:uid="{00000000-0005-0000-0000-000082010000}"/>
    <cellStyle name="Accent1 2 3" xfId="340" xr:uid="{00000000-0005-0000-0000-000083010000}"/>
    <cellStyle name="Accent1 2 4" xfId="341" xr:uid="{00000000-0005-0000-0000-000084010000}"/>
    <cellStyle name="Accent1 2 5" xfId="342" xr:uid="{00000000-0005-0000-0000-000085010000}"/>
    <cellStyle name="Accent1 2 6" xfId="343" xr:uid="{00000000-0005-0000-0000-000086010000}"/>
    <cellStyle name="Accent1 2 7" xfId="344" xr:uid="{00000000-0005-0000-0000-000087010000}"/>
    <cellStyle name="Accent1 3" xfId="345" xr:uid="{00000000-0005-0000-0000-000088010000}"/>
    <cellStyle name="Accent1 3 2" xfId="346" xr:uid="{00000000-0005-0000-0000-000089010000}"/>
    <cellStyle name="Accent1 3 3" xfId="347" xr:uid="{00000000-0005-0000-0000-00008A010000}"/>
    <cellStyle name="Accent1 3 4" xfId="348" xr:uid="{00000000-0005-0000-0000-00008B010000}"/>
    <cellStyle name="Accent1 4" xfId="349" xr:uid="{00000000-0005-0000-0000-00008C010000}"/>
    <cellStyle name="Accent1 4 2" xfId="350" xr:uid="{00000000-0005-0000-0000-00008D010000}"/>
    <cellStyle name="Accent1 5" xfId="351" xr:uid="{00000000-0005-0000-0000-00008E010000}"/>
    <cellStyle name="Accent1 5 2" xfId="352" xr:uid="{00000000-0005-0000-0000-00008F010000}"/>
    <cellStyle name="Accent1 6" xfId="353" xr:uid="{00000000-0005-0000-0000-000090010000}"/>
    <cellStyle name="Accent1 6 2" xfId="354" xr:uid="{00000000-0005-0000-0000-000091010000}"/>
    <cellStyle name="Accent2 2" xfId="355" xr:uid="{00000000-0005-0000-0000-000092010000}"/>
    <cellStyle name="Accent2 2 2" xfId="356" xr:uid="{00000000-0005-0000-0000-000093010000}"/>
    <cellStyle name="Accent2 2 3" xfId="357" xr:uid="{00000000-0005-0000-0000-000094010000}"/>
    <cellStyle name="Accent2 2 4" xfId="358" xr:uid="{00000000-0005-0000-0000-000095010000}"/>
    <cellStyle name="Accent2 2 5" xfId="359" xr:uid="{00000000-0005-0000-0000-000096010000}"/>
    <cellStyle name="Accent2 2 6" xfId="360" xr:uid="{00000000-0005-0000-0000-000097010000}"/>
    <cellStyle name="Accent2 2 7" xfId="361" xr:uid="{00000000-0005-0000-0000-000098010000}"/>
    <cellStyle name="Accent2 3" xfId="362" xr:uid="{00000000-0005-0000-0000-000099010000}"/>
    <cellStyle name="Accent2 3 2" xfId="363" xr:uid="{00000000-0005-0000-0000-00009A010000}"/>
    <cellStyle name="Accent2 3 3" xfId="364" xr:uid="{00000000-0005-0000-0000-00009B010000}"/>
    <cellStyle name="Accent2 3 4" xfId="365" xr:uid="{00000000-0005-0000-0000-00009C010000}"/>
    <cellStyle name="Accent2 4" xfId="366" xr:uid="{00000000-0005-0000-0000-00009D010000}"/>
    <cellStyle name="Accent2 4 2" xfId="367" xr:uid="{00000000-0005-0000-0000-00009E010000}"/>
    <cellStyle name="Accent2 5" xfId="368" xr:uid="{00000000-0005-0000-0000-00009F010000}"/>
    <cellStyle name="Accent2 5 2" xfId="369" xr:uid="{00000000-0005-0000-0000-0000A0010000}"/>
    <cellStyle name="Accent2 6" xfId="370" xr:uid="{00000000-0005-0000-0000-0000A1010000}"/>
    <cellStyle name="Accent2 6 2" xfId="371" xr:uid="{00000000-0005-0000-0000-0000A2010000}"/>
    <cellStyle name="Accent3 2" xfId="372" xr:uid="{00000000-0005-0000-0000-0000A3010000}"/>
    <cellStyle name="Accent3 2 2" xfId="373" xr:uid="{00000000-0005-0000-0000-0000A4010000}"/>
    <cellStyle name="Accent3 2 3" xfId="374" xr:uid="{00000000-0005-0000-0000-0000A5010000}"/>
    <cellStyle name="Accent3 2 4" xfId="375" xr:uid="{00000000-0005-0000-0000-0000A6010000}"/>
    <cellStyle name="Accent3 2 5" xfId="376" xr:uid="{00000000-0005-0000-0000-0000A7010000}"/>
    <cellStyle name="Accent3 2 6" xfId="377" xr:uid="{00000000-0005-0000-0000-0000A8010000}"/>
    <cellStyle name="Accent3 2 7" xfId="378" xr:uid="{00000000-0005-0000-0000-0000A9010000}"/>
    <cellStyle name="Accent3 3" xfId="379" xr:uid="{00000000-0005-0000-0000-0000AA010000}"/>
    <cellStyle name="Accent3 3 2" xfId="380" xr:uid="{00000000-0005-0000-0000-0000AB010000}"/>
    <cellStyle name="Accent3 3 3" xfId="381" xr:uid="{00000000-0005-0000-0000-0000AC010000}"/>
    <cellStyle name="Accent3 3 4" xfId="382" xr:uid="{00000000-0005-0000-0000-0000AD010000}"/>
    <cellStyle name="Accent3 4" xfId="383" xr:uid="{00000000-0005-0000-0000-0000AE010000}"/>
    <cellStyle name="Accent3 4 2" xfId="384" xr:uid="{00000000-0005-0000-0000-0000AF010000}"/>
    <cellStyle name="Accent3 5" xfId="385" xr:uid="{00000000-0005-0000-0000-0000B0010000}"/>
    <cellStyle name="Accent3 5 2" xfId="386" xr:uid="{00000000-0005-0000-0000-0000B1010000}"/>
    <cellStyle name="Accent3 6" xfId="387" xr:uid="{00000000-0005-0000-0000-0000B2010000}"/>
    <cellStyle name="Accent3 6 2" xfId="388" xr:uid="{00000000-0005-0000-0000-0000B3010000}"/>
    <cellStyle name="Accent4 2" xfId="389" xr:uid="{00000000-0005-0000-0000-0000B4010000}"/>
    <cellStyle name="Accent4 2 2" xfId="390" xr:uid="{00000000-0005-0000-0000-0000B5010000}"/>
    <cellStyle name="Accent4 2 3" xfId="391" xr:uid="{00000000-0005-0000-0000-0000B6010000}"/>
    <cellStyle name="Accent4 2 4" xfId="392" xr:uid="{00000000-0005-0000-0000-0000B7010000}"/>
    <cellStyle name="Accent4 2 5" xfId="393" xr:uid="{00000000-0005-0000-0000-0000B8010000}"/>
    <cellStyle name="Accent4 2 6" xfId="394" xr:uid="{00000000-0005-0000-0000-0000B9010000}"/>
    <cellStyle name="Accent4 2 7" xfId="395" xr:uid="{00000000-0005-0000-0000-0000BA010000}"/>
    <cellStyle name="Accent4 3" xfId="396" xr:uid="{00000000-0005-0000-0000-0000BB010000}"/>
    <cellStyle name="Accent4 3 2" xfId="397" xr:uid="{00000000-0005-0000-0000-0000BC010000}"/>
    <cellStyle name="Accent4 3 3" xfId="398" xr:uid="{00000000-0005-0000-0000-0000BD010000}"/>
    <cellStyle name="Accent4 3 4" xfId="399" xr:uid="{00000000-0005-0000-0000-0000BE010000}"/>
    <cellStyle name="Accent4 4" xfId="400" xr:uid="{00000000-0005-0000-0000-0000BF010000}"/>
    <cellStyle name="Accent4 4 2" xfId="401" xr:uid="{00000000-0005-0000-0000-0000C0010000}"/>
    <cellStyle name="Accent4 5" xfId="402" xr:uid="{00000000-0005-0000-0000-0000C1010000}"/>
    <cellStyle name="Accent4 5 2" xfId="403" xr:uid="{00000000-0005-0000-0000-0000C2010000}"/>
    <cellStyle name="Accent4 6" xfId="404" xr:uid="{00000000-0005-0000-0000-0000C3010000}"/>
    <cellStyle name="Accent4 6 2" xfId="405" xr:uid="{00000000-0005-0000-0000-0000C4010000}"/>
    <cellStyle name="Accent5 2" xfId="406" xr:uid="{00000000-0005-0000-0000-0000C5010000}"/>
    <cellStyle name="Accent5 2 2" xfId="407" xr:uid="{00000000-0005-0000-0000-0000C6010000}"/>
    <cellStyle name="Accent5 2 3" xfId="408" xr:uid="{00000000-0005-0000-0000-0000C7010000}"/>
    <cellStyle name="Accent5 2 4" xfId="409" xr:uid="{00000000-0005-0000-0000-0000C8010000}"/>
    <cellStyle name="Accent5 2 5" xfId="410" xr:uid="{00000000-0005-0000-0000-0000C9010000}"/>
    <cellStyle name="Accent5 2 6" xfId="411" xr:uid="{00000000-0005-0000-0000-0000CA010000}"/>
    <cellStyle name="Accent5 2 7" xfId="412" xr:uid="{00000000-0005-0000-0000-0000CB010000}"/>
    <cellStyle name="Accent5 3" xfId="413" xr:uid="{00000000-0005-0000-0000-0000CC010000}"/>
    <cellStyle name="Accent5 3 2" xfId="414" xr:uid="{00000000-0005-0000-0000-0000CD010000}"/>
    <cellStyle name="Accent5 3 3" xfId="415" xr:uid="{00000000-0005-0000-0000-0000CE010000}"/>
    <cellStyle name="Accent5 3 4" xfId="416" xr:uid="{00000000-0005-0000-0000-0000CF010000}"/>
    <cellStyle name="Accent5 4" xfId="417" xr:uid="{00000000-0005-0000-0000-0000D0010000}"/>
    <cellStyle name="Accent5 4 2" xfId="418" xr:uid="{00000000-0005-0000-0000-0000D1010000}"/>
    <cellStyle name="Accent5 5" xfId="419" xr:uid="{00000000-0005-0000-0000-0000D2010000}"/>
    <cellStyle name="Accent5 5 2" xfId="420" xr:uid="{00000000-0005-0000-0000-0000D3010000}"/>
    <cellStyle name="Accent5 6" xfId="421" xr:uid="{00000000-0005-0000-0000-0000D4010000}"/>
    <cellStyle name="Accent5 6 2" xfId="422" xr:uid="{00000000-0005-0000-0000-0000D5010000}"/>
    <cellStyle name="Accent6 2" xfId="423" xr:uid="{00000000-0005-0000-0000-0000D6010000}"/>
    <cellStyle name="Accent6 2 2" xfId="424" xr:uid="{00000000-0005-0000-0000-0000D7010000}"/>
    <cellStyle name="Accent6 2 3" xfId="425" xr:uid="{00000000-0005-0000-0000-0000D8010000}"/>
    <cellStyle name="Accent6 2 4" xfId="426" xr:uid="{00000000-0005-0000-0000-0000D9010000}"/>
    <cellStyle name="Accent6 2 5" xfId="427" xr:uid="{00000000-0005-0000-0000-0000DA010000}"/>
    <cellStyle name="Accent6 2 6" xfId="428" xr:uid="{00000000-0005-0000-0000-0000DB010000}"/>
    <cellStyle name="Accent6 2 7" xfId="429" xr:uid="{00000000-0005-0000-0000-0000DC010000}"/>
    <cellStyle name="Accent6 3" xfId="430" xr:uid="{00000000-0005-0000-0000-0000DD010000}"/>
    <cellStyle name="Accent6 3 2" xfId="431" xr:uid="{00000000-0005-0000-0000-0000DE010000}"/>
    <cellStyle name="Accent6 3 3" xfId="432" xr:uid="{00000000-0005-0000-0000-0000DF010000}"/>
    <cellStyle name="Accent6 3 4" xfId="433" xr:uid="{00000000-0005-0000-0000-0000E0010000}"/>
    <cellStyle name="Accent6 4" xfId="434" xr:uid="{00000000-0005-0000-0000-0000E1010000}"/>
    <cellStyle name="Accent6 4 2" xfId="435" xr:uid="{00000000-0005-0000-0000-0000E2010000}"/>
    <cellStyle name="Accent6 5" xfId="436" xr:uid="{00000000-0005-0000-0000-0000E3010000}"/>
    <cellStyle name="Accent6 5 2" xfId="437" xr:uid="{00000000-0005-0000-0000-0000E4010000}"/>
    <cellStyle name="Accent6 6" xfId="438" xr:uid="{00000000-0005-0000-0000-0000E5010000}"/>
    <cellStyle name="Accent6 6 2" xfId="439" xr:uid="{00000000-0005-0000-0000-0000E6010000}"/>
    <cellStyle name="Bad 2" xfId="440" xr:uid="{00000000-0005-0000-0000-0000E7010000}"/>
    <cellStyle name="Bad 2 2" xfId="441" xr:uid="{00000000-0005-0000-0000-0000E8010000}"/>
    <cellStyle name="Bad 2 3" xfId="442" xr:uid="{00000000-0005-0000-0000-0000E9010000}"/>
    <cellStyle name="Bad 2 4" xfId="443" xr:uid="{00000000-0005-0000-0000-0000EA010000}"/>
    <cellStyle name="Bad 2 5" xfId="444" xr:uid="{00000000-0005-0000-0000-0000EB010000}"/>
    <cellStyle name="Bad 2 6" xfId="445" xr:uid="{00000000-0005-0000-0000-0000EC010000}"/>
    <cellStyle name="Bad 2 7" xfId="446" xr:uid="{00000000-0005-0000-0000-0000ED010000}"/>
    <cellStyle name="Bad 3" xfId="447" xr:uid="{00000000-0005-0000-0000-0000EE010000}"/>
    <cellStyle name="Bad 3 2" xfId="448" xr:uid="{00000000-0005-0000-0000-0000EF010000}"/>
    <cellStyle name="Bad 3 3" xfId="449" xr:uid="{00000000-0005-0000-0000-0000F0010000}"/>
    <cellStyle name="Bad 3 4" xfId="450" xr:uid="{00000000-0005-0000-0000-0000F1010000}"/>
    <cellStyle name="Bad 4" xfId="451" xr:uid="{00000000-0005-0000-0000-0000F2010000}"/>
    <cellStyle name="Bad 4 2" xfId="452" xr:uid="{00000000-0005-0000-0000-0000F3010000}"/>
    <cellStyle name="Bad 5" xfId="453" xr:uid="{00000000-0005-0000-0000-0000F4010000}"/>
    <cellStyle name="Bad 5 2" xfId="454" xr:uid="{00000000-0005-0000-0000-0000F5010000}"/>
    <cellStyle name="Bad 6" xfId="455" xr:uid="{00000000-0005-0000-0000-0000F6010000}"/>
    <cellStyle name="Bad 6 2" xfId="456" xr:uid="{00000000-0005-0000-0000-0000F7010000}"/>
    <cellStyle name="Calculation 2" xfId="457" xr:uid="{00000000-0005-0000-0000-0000F8010000}"/>
    <cellStyle name="Calculation 2 2" xfId="458" xr:uid="{00000000-0005-0000-0000-0000F9010000}"/>
    <cellStyle name="Calculation 2 3" xfId="459" xr:uid="{00000000-0005-0000-0000-0000FA010000}"/>
    <cellStyle name="Calculation 2 4" xfId="460" xr:uid="{00000000-0005-0000-0000-0000FB010000}"/>
    <cellStyle name="Calculation 2 5" xfId="461" xr:uid="{00000000-0005-0000-0000-0000FC010000}"/>
    <cellStyle name="Calculation 2 6" xfId="462" xr:uid="{00000000-0005-0000-0000-0000FD010000}"/>
    <cellStyle name="Calculation 2 7" xfId="463" xr:uid="{00000000-0005-0000-0000-0000FE010000}"/>
    <cellStyle name="Calculation 3" xfId="464" xr:uid="{00000000-0005-0000-0000-0000FF010000}"/>
    <cellStyle name="Calculation 3 2" xfId="465" xr:uid="{00000000-0005-0000-0000-000000020000}"/>
    <cellStyle name="Calculation 3 3" xfId="466" xr:uid="{00000000-0005-0000-0000-000001020000}"/>
    <cellStyle name="Calculation 3 4" xfId="467" xr:uid="{00000000-0005-0000-0000-000002020000}"/>
    <cellStyle name="Calculation 4" xfId="468" xr:uid="{00000000-0005-0000-0000-000003020000}"/>
    <cellStyle name="Calculation 4 2" xfId="469" xr:uid="{00000000-0005-0000-0000-000004020000}"/>
    <cellStyle name="Calculation 5" xfId="470" xr:uid="{00000000-0005-0000-0000-000005020000}"/>
    <cellStyle name="Calculation 5 2" xfId="471" xr:uid="{00000000-0005-0000-0000-000006020000}"/>
    <cellStyle name="Calculation 6" xfId="472" xr:uid="{00000000-0005-0000-0000-000007020000}"/>
    <cellStyle name="Calculation 6 2" xfId="473" xr:uid="{00000000-0005-0000-0000-000008020000}"/>
    <cellStyle name="Check Cell 2" xfId="474" xr:uid="{00000000-0005-0000-0000-000009020000}"/>
    <cellStyle name="Check Cell 2 2" xfId="475" xr:uid="{00000000-0005-0000-0000-00000A020000}"/>
    <cellStyle name="Check Cell 2 3" xfId="476" xr:uid="{00000000-0005-0000-0000-00000B020000}"/>
    <cellStyle name="Check Cell 2 4" xfId="477" xr:uid="{00000000-0005-0000-0000-00000C020000}"/>
    <cellStyle name="Check Cell 2 5" xfId="478" xr:uid="{00000000-0005-0000-0000-00000D020000}"/>
    <cellStyle name="Check Cell 2 6" xfId="479" xr:uid="{00000000-0005-0000-0000-00000E020000}"/>
    <cellStyle name="Check Cell 2 7" xfId="480" xr:uid="{00000000-0005-0000-0000-00000F020000}"/>
    <cellStyle name="Check Cell 3" xfId="481" xr:uid="{00000000-0005-0000-0000-000010020000}"/>
    <cellStyle name="Check Cell 3 2" xfId="482" xr:uid="{00000000-0005-0000-0000-000011020000}"/>
    <cellStyle name="Check Cell 3 3" xfId="483" xr:uid="{00000000-0005-0000-0000-000012020000}"/>
    <cellStyle name="Check Cell 3 4" xfId="484" xr:uid="{00000000-0005-0000-0000-000013020000}"/>
    <cellStyle name="Check Cell 4" xfId="485" xr:uid="{00000000-0005-0000-0000-000014020000}"/>
    <cellStyle name="Check Cell 4 2" xfId="486" xr:uid="{00000000-0005-0000-0000-000015020000}"/>
    <cellStyle name="Check Cell 5" xfId="487" xr:uid="{00000000-0005-0000-0000-000016020000}"/>
    <cellStyle name="Check Cell 5 2" xfId="488" xr:uid="{00000000-0005-0000-0000-000017020000}"/>
    <cellStyle name="Check Cell 6" xfId="489" xr:uid="{00000000-0005-0000-0000-000018020000}"/>
    <cellStyle name="Check Cell 6 2" xfId="490" xr:uid="{00000000-0005-0000-0000-000019020000}"/>
    <cellStyle name="Comma [0] 2" xfId="491" xr:uid="{00000000-0005-0000-0000-00001A020000}"/>
    <cellStyle name="Comma 2" xfId="492" xr:uid="{00000000-0005-0000-0000-00001B020000}"/>
    <cellStyle name="Comma 2 2" xfId="1197" xr:uid="{00000000-0005-0000-0000-00001C020000}"/>
    <cellStyle name="Comma 2 3" xfId="1198" xr:uid="{00000000-0005-0000-0000-00001D020000}"/>
    <cellStyle name="Comma 3" xfId="493" xr:uid="{00000000-0005-0000-0000-00001E020000}"/>
    <cellStyle name="Comma 3 2" xfId="494" xr:uid="{00000000-0005-0000-0000-00001F020000}"/>
    <cellStyle name="Comma 3 2 2" xfId="495" xr:uid="{00000000-0005-0000-0000-000020020000}"/>
    <cellStyle name="Comma 3 2 2 2" xfId="1199" xr:uid="{00000000-0005-0000-0000-000021020000}"/>
    <cellStyle name="Comma 3 2 2 3" xfId="1200" xr:uid="{00000000-0005-0000-0000-000022020000}"/>
    <cellStyle name="Comma 4" xfId="496" xr:uid="{00000000-0005-0000-0000-000023020000}"/>
    <cellStyle name="Comma 5" xfId="497" xr:uid="{00000000-0005-0000-0000-000024020000}"/>
    <cellStyle name="Comma 6" xfId="498" xr:uid="{00000000-0005-0000-0000-000025020000}"/>
    <cellStyle name="Comma 7" xfId="499" xr:uid="{00000000-0005-0000-0000-000026020000}"/>
    <cellStyle name="Comma 8" xfId="1424" xr:uid="{00000000-0005-0000-0000-000027020000}"/>
    <cellStyle name="Currency 2" xfId="500" xr:uid="{00000000-0005-0000-0000-000028020000}"/>
    <cellStyle name="edRascen" xfId="501" xr:uid="{00000000-0005-0000-0000-000029020000}"/>
    <cellStyle name="edRascen 2" xfId="502" xr:uid="{00000000-0005-0000-0000-00002A020000}"/>
    <cellStyle name="edRascen_2-2" xfId="503" xr:uid="{00000000-0005-0000-0000-00002B020000}"/>
    <cellStyle name="Explanatory Text 2" xfId="504" xr:uid="{00000000-0005-0000-0000-00002C020000}"/>
    <cellStyle name="Explanatory Text 2 2" xfId="505" xr:uid="{00000000-0005-0000-0000-00002D020000}"/>
    <cellStyle name="Explanatory Text 2 3" xfId="506" xr:uid="{00000000-0005-0000-0000-00002E020000}"/>
    <cellStyle name="Explanatory Text 2 4" xfId="507" xr:uid="{00000000-0005-0000-0000-00002F020000}"/>
    <cellStyle name="Explanatory Text 2 5" xfId="508" xr:uid="{00000000-0005-0000-0000-000030020000}"/>
    <cellStyle name="Explanatory Text 2 6" xfId="509" xr:uid="{00000000-0005-0000-0000-000031020000}"/>
    <cellStyle name="Explanatory Text 2 7" xfId="510" xr:uid="{00000000-0005-0000-0000-000032020000}"/>
    <cellStyle name="Explanatory Text 3" xfId="511" xr:uid="{00000000-0005-0000-0000-000033020000}"/>
    <cellStyle name="Explanatory Text 3 2" xfId="512" xr:uid="{00000000-0005-0000-0000-000034020000}"/>
    <cellStyle name="Explanatory Text 3 3" xfId="513" xr:uid="{00000000-0005-0000-0000-000035020000}"/>
    <cellStyle name="Explanatory Text 3 4" xfId="514" xr:uid="{00000000-0005-0000-0000-000036020000}"/>
    <cellStyle name="Explanatory Text 4" xfId="515" xr:uid="{00000000-0005-0000-0000-000037020000}"/>
    <cellStyle name="Explanatory Text 4 2" xfId="516" xr:uid="{00000000-0005-0000-0000-000038020000}"/>
    <cellStyle name="Explanatory Text 5" xfId="517" xr:uid="{00000000-0005-0000-0000-000039020000}"/>
    <cellStyle name="Explanatory Text 5 2" xfId="518" xr:uid="{00000000-0005-0000-0000-00003A020000}"/>
    <cellStyle name="Explanatory Text 6" xfId="519" xr:uid="{00000000-0005-0000-0000-00003B020000}"/>
    <cellStyle name="Explanatory Text 6 2" xfId="520" xr:uid="{00000000-0005-0000-0000-00003C020000}"/>
    <cellStyle name="Good 2" xfId="521" xr:uid="{00000000-0005-0000-0000-00003D020000}"/>
    <cellStyle name="Good 2 2" xfId="522" xr:uid="{00000000-0005-0000-0000-00003E020000}"/>
    <cellStyle name="Good 2 3" xfId="523" xr:uid="{00000000-0005-0000-0000-00003F020000}"/>
    <cellStyle name="Good 2 4" xfId="524" xr:uid="{00000000-0005-0000-0000-000040020000}"/>
    <cellStyle name="Good 2 5" xfId="525" xr:uid="{00000000-0005-0000-0000-000041020000}"/>
    <cellStyle name="Good 2 6" xfId="526" xr:uid="{00000000-0005-0000-0000-000042020000}"/>
    <cellStyle name="Good 2 7" xfId="527" xr:uid="{00000000-0005-0000-0000-000043020000}"/>
    <cellStyle name="Good 3" xfId="528" xr:uid="{00000000-0005-0000-0000-000044020000}"/>
    <cellStyle name="Good 3 2" xfId="529" xr:uid="{00000000-0005-0000-0000-000045020000}"/>
    <cellStyle name="Good 3 3" xfId="530" xr:uid="{00000000-0005-0000-0000-000046020000}"/>
    <cellStyle name="Good 3 4" xfId="531" xr:uid="{00000000-0005-0000-0000-000047020000}"/>
    <cellStyle name="Good 4" xfId="532" xr:uid="{00000000-0005-0000-0000-000048020000}"/>
    <cellStyle name="Good 4 2" xfId="533" xr:uid="{00000000-0005-0000-0000-000049020000}"/>
    <cellStyle name="Good 5" xfId="534" xr:uid="{00000000-0005-0000-0000-00004A020000}"/>
    <cellStyle name="Good 5 2" xfId="535" xr:uid="{00000000-0005-0000-0000-00004B020000}"/>
    <cellStyle name="Good 6" xfId="536" xr:uid="{00000000-0005-0000-0000-00004C020000}"/>
    <cellStyle name="Good 6 2" xfId="537" xr:uid="{00000000-0005-0000-0000-00004D020000}"/>
    <cellStyle name="Heading 1 2" xfId="538" xr:uid="{00000000-0005-0000-0000-00004E020000}"/>
    <cellStyle name="Heading 1 2 2" xfId="539" xr:uid="{00000000-0005-0000-0000-00004F020000}"/>
    <cellStyle name="Heading 1 2 3" xfId="540" xr:uid="{00000000-0005-0000-0000-000050020000}"/>
    <cellStyle name="Heading 1 2 4" xfId="541" xr:uid="{00000000-0005-0000-0000-000051020000}"/>
    <cellStyle name="Heading 1 2 5" xfId="542" xr:uid="{00000000-0005-0000-0000-000052020000}"/>
    <cellStyle name="Heading 1 2 6" xfId="543" xr:uid="{00000000-0005-0000-0000-000053020000}"/>
    <cellStyle name="Heading 1 2 7" xfId="544" xr:uid="{00000000-0005-0000-0000-000054020000}"/>
    <cellStyle name="Heading 1 3" xfId="545" xr:uid="{00000000-0005-0000-0000-000055020000}"/>
    <cellStyle name="Heading 1 3 2" xfId="546" xr:uid="{00000000-0005-0000-0000-000056020000}"/>
    <cellStyle name="Heading 1 3 3" xfId="547" xr:uid="{00000000-0005-0000-0000-000057020000}"/>
    <cellStyle name="Heading 1 3 4" xfId="548" xr:uid="{00000000-0005-0000-0000-000058020000}"/>
    <cellStyle name="Heading 1 4" xfId="549" xr:uid="{00000000-0005-0000-0000-000059020000}"/>
    <cellStyle name="Heading 1 4 2" xfId="550" xr:uid="{00000000-0005-0000-0000-00005A020000}"/>
    <cellStyle name="Heading 1 5" xfId="551" xr:uid="{00000000-0005-0000-0000-00005B020000}"/>
    <cellStyle name="Heading 1 5 2" xfId="552" xr:uid="{00000000-0005-0000-0000-00005C020000}"/>
    <cellStyle name="Heading 1 6" xfId="553" xr:uid="{00000000-0005-0000-0000-00005D020000}"/>
    <cellStyle name="Heading 1 6 2" xfId="554" xr:uid="{00000000-0005-0000-0000-00005E020000}"/>
    <cellStyle name="Heading 2 2" xfId="555" xr:uid="{00000000-0005-0000-0000-00005F020000}"/>
    <cellStyle name="Heading 2 2 2" xfId="556" xr:uid="{00000000-0005-0000-0000-000060020000}"/>
    <cellStyle name="Heading 2 2 3" xfId="557" xr:uid="{00000000-0005-0000-0000-000061020000}"/>
    <cellStyle name="Heading 2 2 4" xfId="558" xr:uid="{00000000-0005-0000-0000-000062020000}"/>
    <cellStyle name="Heading 2 2 5" xfId="559" xr:uid="{00000000-0005-0000-0000-000063020000}"/>
    <cellStyle name="Heading 2 2 6" xfId="560" xr:uid="{00000000-0005-0000-0000-000064020000}"/>
    <cellStyle name="Heading 2 2 7" xfId="561" xr:uid="{00000000-0005-0000-0000-000065020000}"/>
    <cellStyle name="Heading 2 3" xfId="562" xr:uid="{00000000-0005-0000-0000-000066020000}"/>
    <cellStyle name="Heading 2 3 2" xfId="563" xr:uid="{00000000-0005-0000-0000-000067020000}"/>
    <cellStyle name="Heading 2 3 3" xfId="564" xr:uid="{00000000-0005-0000-0000-000068020000}"/>
    <cellStyle name="Heading 2 3 4" xfId="565" xr:uid="{00000000-0005-0000-0000-000069020000}"/>
    <cellStyle name="Heading 2 4" xfId="566" xr:uid="{00000000-0005-0000-0000-00006A020000}"/>
    <cellStyle name="Heading 2 4 2" xfId="567" xr:uid="{00000000-0005-0000-0000-00006B020000}"/>
    <cellStyle name="Heading 2 5" xfId="568" xr:uid="{00000000-0005-0000-0000-00006C020000}"/>
    <cellStyle name="Heading 2 5 2" xfId="569" xr:uid="{00000000-0005-0000-0000-00006D020000}"/>
    <cellStyle name="Heading 2 6" xfId="570" xr:uid="{00000000-0005-0000-0000-00006E020000}"/>
    <cellStyle name="Heading 2 6 2" xfId="571" xr:uid="{00000000-0005-0000-0000-00006F020000}"/>
    <cellStyle name="Heading 3 2" xfId="572" xr:uid="{00000000-0005-0000-0000-000070020000}"/>
    <cellStyle name="Heading 3 2 2" xfId="573" xr:uid="{00000000-0005-0000-0000-000071020000}"/>
    <cellStyle name="Heading 3 2 3" xfId="574" xr:uid="{00000000-0005-0000-0000-000072020000}"/>
    <cellStyle name="Heading 3 2 4" xfId="575" xr:uid="{00000000-0005-0000-0000-000073020000}"/>
    <cellStyle name="Heading 3 2 5" xfId="576" xr:uid="{00000000-0005-0000-0000-000074020000}"/>
    <cellStyle name="Heading 3 2 6" xfId="577" xr:uid="{00000000-0005-0000-0000-000075020000}"/>
    <cellStyle name="Heading 3 2 7" xfId="578" xr:uid="{00000000-0005-0000-0000-000076020000}"/>
    <cellStyle name="Heading 3 3" xfId="579" xr:uid="{00000000-0005-0000-0000-000077020000}"/>
    <cellStyle name="Heading 3 3 2" xfId="580" xr:uid="{00000000-0005-0000-0000-000078020000}"/>
    <cellStyle name="Heading 3 3 3" xfId="581" xr:uid="{00000000-0005-0000-0000-000079020000}"/>
    <cellStyle name="Heading 3 3 4" xfId="582" xr:uid="{00000000-0005-0000-0000-00007A020000}"/>
    <cellStyle name="Heading 3 4" xfId="583" xr:uid="{00000000-0005-0000-0000-00007B020000}"/>
    <cellStyle name="Heading 3 4 2" xfId="584" xr:uid="{00000000-0005-0000-0000-00007C020000}"/>
    <cellStyle name="Heading 3 5" xfId="585" xr:uid="{00000000-0005-0000-0000-00007D020000}"/>
    <cellStyle name="Heading 3 5 2" xfId="586" xr:uid="{00000000-0005-0000-0000-00007E020000}"/>
    <cellStyle name="Heading 3 6" xfId="587" xr:uid="{00000000-0005-0000-0000-00007F020000}"/>
    <cellStyle name="Heading 3 6 2" xfId="588" xr:uid="{00000000-0005-0000-0000-000080020000}"/>
    <cellStyle name="Heading 4 2" xfId="589" xr:uid="{00000000-0005-0000-0000-000081020000}"/>
    <cellStyle name="Heading 4 2 2" xfId="590" xr:uid="{00000000-0005-0000-0000-000082020000}"/>
    <cellStyle name="Heading 4 2 3" xfId="591" xr:uid="{00000000-0005-0000-0000-000083020000}"/>
    <cellStyle name="Heading 4 2 4" xfId="592" xr:uid="{00000000-0005-0000-0000-000084020000}"/>
    <cellStyle name="Heading 4 2 5" xfId="593" xr:uid="{00000000-0005-0000-0000-000085020000}"/>
    <cellStyle name="Heading 4 2 6" xfId="594" xr:uid="{00000000-0005-0000-0000-000086020000}"/>
    <cellStyle name="Heading 4 2 7" xfId="595" xr:uid="{00000000-0005-0000-0000-000087020000}"/>
    <cellStyle name="Heading 4 3" xfId="596" xr:uid="{00000000-0005-0000-0000-000088020000}"/>
    <cellStyle name="Heading 4 3 2" xfId="597" xr:uid="{00000000-0005-0000-0000-000089020000}"/>
    <cellStyle name="Heading 4 3 3" xfId="598" xr:uid="{00000000-0005-0000-0000-00008A020000}"/>
    <cellStyle name="Heading 4 3 4" xfId="599" xr:uid="{00000000-0005-0000-0000-00008B020000}"/>
    <cellStyle name="Heading 4 4" xfId="600" xr:uid="{00000000-0005-0000-0000-00008C020000}"/>
    <cellStyle name="Heading 4 4 2" xfId="601" xr:uid="{00000000-0005-0000-0000-00008D020000}"/>
    <cellStyle name="Heading 4 5" xfId="602" xr:uid="{00000000-0005-0000-0000-00008E020000}"/>
    <cellStyle name="Heading 4 5 2" xfId="603" xr:uid="{00000000-0005-0000-0000-00008F020000}"/>
    <cellStyle name="Heading 4 6" xfId="604" xr:uid="{00000000-0005-0000-0000-000090020000}"/>
    <cellStyle name="Heading 4 6 2" xfId="605" xr:uid="{00000000-0005-0000-0000-000091020000}"/>
    <cellStyle name="Hyperlink 2" xfId="606" xr:uid="{00000000-0005-0000-0000-000093020000}"/>
    <cellStyle name="Hyperlink 3" xfId="1201" xr:uid="{00000000-0005-0000-0000-000094020000}"/>
    <cellStyle name="Input 2" xfId="607" xr:uid="{00000000-0005-0000-0000-000095020000}"/>
    <cellStyle name="Input 2 2" xfId="608" xr:uid="{00000000-0005-0000-0000-000096020000}"/>
    <cellStyle name="Input 2 3" xfId="609" xr:uid="{00000000-0005-0000-0000-000097020000}"/>
    <cellStyle name="Input 2 4" xfId="610" xr:uid="{00000000-0005-0000-0000-000098020000}"/>
    <cellStyle name="Input 2 5" xfId="611" xr:uid="{00000000-0005-0000-0000-000099020000}"/>
    <cellStyle name="Input 2 6" xfId="612" xr:uid="{00000000-0005-0000-0000-00009A020000}"/>
    <cellStyle name="Input 2 7" xfId="613" xr:uid="{00000000-0005-0000-0000-00009B020000}"/>
    <cellStyle name="Input 3" xfId="614" xr:uid="{00000000-0005-0000-0000-00009C020000}"/>
    <cellStyle name="Input 3 2" xfId="615" xr:uid="{00000000-0005-0000-0000-00009D020000}"/>
    <cellStyle name="Input 3 3" xfId="616" xr:uid="{00000000-0005-0000-0000-00009E020000}"/>
    <cellStyle name="Input 3 4" xfId="617" xr:uid="{00000000-0005-0000-0000-00009F020000}"/>
    <cellStyle name="Input 4" xfId="618" xr:uid="{00000000-0005-0000-0000-0000A0020000}"/>
    <cellStyle name="Input 4 2" xfId="619" xr:uid="{00000000-0005-0000-0000-0000A1020000}"/>
    <cellStyle name="Input 5" xfId="620" xr:uid="{00000000-0005-0000-0000-0000A2020000}"/>
    <cellStyle name="Input 5 2" xfId="621" xr:uid="{00000000-0005-0000-0000-0000A3020000}"/>
    <cellStyle name="Input 6" xfId="622" xr:uid="{00000000-0005-0000-0000-0000A4020000}"/>
    <cellStyle name="Input 6 2" xfId="623" xr:uid="{00000000-0005-0000-0000-0000A5020000}"/>
    <cellStyle name="Linked Cell 2" xfId="624" xr:uid="{00000000-0005-0000-0000-0000A6020000}"/>
    <cellStyle name="Linked Cell 2 2" xfId="625" xr:uid="{00000000-0005-0000-0000-0000A7020000}"/>
    <cellStyle name="Linked Cell 2 3" xfId="626" xr:uid="{00000000-0005-0000-0000-0000A8020000}"/>
    <cellStyle name="Linked Cell 2 4" xfId="627" xr:uid="{00000000-0005-0000-0000-0000A9020000}"/>
    <cellStyle name="Linked Cell 2 5" xfId="628" xr:uid="{00000000-0005-0000-0000-0000AA020000}"/>
    <cellStyle name="Linked Cell 2 6" xfId="629" xr:uid="{00000000-0005-0000-0000-0000AB020000}"/>
    <cellStyle name="Linked Cell 2 7" xfId="630" xr:uid="{00000000-0005-0000-0000-0000AC020000}"/>
    <cellStyle name="Linked Cell 3" xfId="631" xr:uid="{00000000-0005-0000-0000-0000AD020000}"/>
    <cellStyle name="Linked Cell 3 2" xfId="632" xr:uid="{00000000-0005-0000-0000-0000AE020000}"/>
    <cellStyle name="Linked Cell 3 3" xfId="633" xr:uid="{00000000-0005-0000-0000-0000AF020000}"/>
    <cellStyle name="Linked Cell 3 4" xfId="634" xr:uid="{00000000-0005-0000-0000-0000B0020000}"/>
    <cellStyle name="Linked Cell 4" xfId="635" xr:uid="{00000000-0005-0000-0000-0000B1020000}"/>
    <cellStyle name="Linked Cell 4 2" xfId="636" xr:uid="{00000000-0005-0000-0000-0000B2020000}"/>
    <cellStyle name="Linked Cell 5" xfId="637" xr:uid="{00000000-0005-0000-0000-0000B3020000}"/>
    <cellStyle name="Linked Cell 5 2" xfId="638" xr:uid="{00000000-0005-0000-0000-0000B4020000}"/>
    <cellStyle name="Linked Cell 6" xfId="639" xr:uid="{00000000-0005-0000-0000-0000B5020000}"/>
    <cellStyle name="Linked Cell 6 2" xfId="640" xr:uid="{00000000-0005-0000-0000-0000B6020000}"/>
    <cellStyle name="Neutral 2" xfId="641" xr:uid="{00000000-0005-0000-0000-0000B7020000}"/>
    <cellStyle name="Neutral 2 2" xfId="642" xr:uid="{00000000-0005-0000-0000-0000B8020000}"/>
    <cellStyle name="Neutral 2 3" xfId="643" xr:uid="{00000000-0005-0000-0000-0000B9020000}"/>
    <cellStyle name="Neutral 2 4" xfId="644" xr:uid="{00000000-0005-0000-0000-0000BA020000}"/>
    <cellStyle name="Neutral 2 5" xfId="645" xr:uid="{00000000-0005-0000-0000-0000BB020000}"/>
    <cellStyle name="Neutral 2 6" xfId="646" xr:uid="{00000000-0005-0000-0000-0000BC020000}"/>
    <cellStyle name="Neutral 2 7" xfId="647" xr:uid="{00000000-0005-0000-0000-0000BD020000}"/>
    <cellStyle name="Neutral 3" xfId="648" xr:uid="{00000000-0005-0000-0000-0000BE020000}"/>
    <cellStyle name="Neutral 3 2" xfId="649" xr:uid="{00000000-0005-0000-0000-0000BF020000}"/>
    <cellStyle name="Neutral 3 3" xfId="650" xr:uid="{00000000-0005-0000-0000-0000C0020000}"/>
    <cellStyle name="Neutral 3 4" xfId="651" xr:uid="{00000000-0005-0000-0000-0000C1020000}"/>
    <cellStyle name="Neutral 4" xfId="652" xr:uid="{00000000-0005-0000-0000-0000C2020000}"/>
    <cellStyle name="Neutral 4 2" xfId="653" xr:uid="{00000000-0005-0000-0000-0000C3020000}"/>
    <cellStyle name="Neutral 5" xfId="654" xr:uid="{00000000-0005-0000-0000-0000C4020000}"/>
    <cellStyle name="Neutral 5 2" xfId="655" xr:uid="{00000000-0005-0000-0000-0000C5020000}"/>
    <cellStyle name="Neutral 6" xfId="656" xr:uid="{00000000-0005-0000-0000-0000C6020000}"/>
    <cellStyle name="Neutral 6 2" xfId="657" xr:uid="{00000000-0005-0000-0000-0000C7020000}"/>
    <cellStyle name="Normal" xfId="0" builtinId="0"/>
    <cellStyle name="Normal 10" xfId="658" xr:uid="{00000000-0005-0000-0000-0000C9020000}"/>
    <cellStyle name="Normal 10 10" xfId="659" xr:uid="{00000000-0005-0000-0000-0000CA020000}"/>
    <cellStyle name="Normal 10 10 2" xfId="660" xr:uid="{00000000-0005-0000-0000-0000CB020000}"/>
    <cellStyle name="Normal 10 10 2 2" xfId="1202" xr:uid="{00000000-0005-0000-0000-0000CC020000}"/>
    <cellStyle name="Normal 10 10 2 3" xfId="1203" xr:uid="{00000000-0005-0000-0000-0000CD020000}"/>
    <cellStyle name="Normal 10 10 3" xfId="1204" xr:uid="{00000000-0005-0000-0000-0000CE020000}"/>
    <cellStyle name="Normal 10 10 4" xfId="1205" xr:uid="{00000000-0005-0000-0000-0000CF020000}"/>
    <cellStyle name="Normal 10 11" xfId="661" xr:uid="{00000000-0005-0000-0000-0000D0020000}"/>
    <cellStyle name="Normal 10 11 2" xfId="662" xr:uid="{00000000-0005-0000-0000-0000D1020000}"/>
    <cellStyle name="Normal 10 11 2 2" xfId="1206" xr:uid="{00000000-0005-0000-0000-0000D2020000}"/>
    <cellStyle name="Normal 10 11 2 3" xfId="1207" xr:uid="{00000000-0005-0000-0000-0000D3020000}"/>
    <cellStyle name="Normal 10 11 3" xfId="1208" xr:uid="{00000000-0005-0000-0000-0000D4020000}"/>
    <cellStyle name="Normal 10 11 4" xfId="1209" xr:uid="{00000000-0005-0000-0000-0000D5020000}"/>
    <cellStyle name="Normal 10 12" xfId="663" xr:uid="{00000000-0005-0000-0000-0000D6020000}"/>
    <cellStyle name="Normal 10 12 2" xfId="664" xr:uid="{00000000-0005-0000-0000-0000D7020000}"/>
    <cellStyle name="Normal 10 12 2 2" xfId="1210" xr:uid="{00000000-0005-0000-0000-0000D8020000}"/>
    <cellStyle name="Normal 10 12 2 3" xfId="1211" xr:uid="{00000000-0005-0000-0000-0000D9020000}"/>
    <cellStyle name="Normal 10 12 3" xfId="1212" xr:uid="{00000000-0005-0000-0000-0000DA020000}"/>
    <cellStyle name="Normal 10 12 4" xfId="1213" xr:uid="{00000000-0005-0000-0000-0000DB020000}"/>
    <cellStyle name="Normal 10 13" xfId="665" xr:uid="{00000000-0005-0000-0000-0000DC020000}"/>
    <cellStyle name="Normal 10 13 2" xfId="666" xr:uid="{00000000-0005-0000-0000-0000DD020000}"/>
    <cellStyle name="Normal 10 13 2 2" xfId="1214" xr:uid="{00000000-0005-0000-0000-0000DE020000}"/>
    <cellStyle name="Normal 10 13 2 3" xfId="1215" xr:uid="{00000000-0005-0000-0000-0000DF020000}"/>
    <cellStyle name="Normal 10 13 3" xfId="1216" xr:uid="{00000000-0005-0000-0000-0000E0020000}"/>
    <cellStyle name="Normal 10 13 4" xfId="1217" xr:uid="{00000000-0005-0000-0000-0000E1020000}"/>
    <cellStyle name="Normal 10 14" xfId="667" xr:uid="{00000000-0005-0000-0000-0000E2020000}"/>
    <cellStyle name="Normal 10 14 2" xfId="668" xr:uid="{00000000-0005-0000-0000-0000E3020000}"/>
    <cellStyle name="Normal 10 14 2 2" xfId="1218" xr:uid="{00000000-0005-0000-0000-0000E4020000}"/>
    <cellStyle name="Normal 10 14 2 3" xfId="1219" xr:uid="{00000000-0005-0000-0000-0000E5020000}"/>
    <cellStyle name="Normal 10 14 3" xfId="1220" xr:uid="{00000000-0005-0000-0000-0000E6020000}"/>
    <cellStyle name="Normal 10 14 4" xfId="1221" xr:uid="{00000000-0005-0000-0000-0000E7020000}"/>
    <cellStyle name="Normal 10 15" xfId="669" xr:uid="{00000000-0005-0000-0000-0000E8020000}"/>
    <cellStyle name="Normal 10 15 2" xfId="670" xr:uid="{00000000-0005-0000-0000-0000E9020000}"/>
    <cellStyle name="Normal 10 15 2 2" xfId="1222" xr:uid="{00000000-0005-0000-0000-0000EA020000}"/>
    <cellStyle name="Normal 10 15 2 3" xfId="1223" xr:uid="{00000000-0005-0000-0000-0000EB020000}"/>
    <cellStyle name="Normal 10 15 3" xfId="1224" xr:uid="{00000000-0005-0000-0000-0000EC020000}"/>
    <cellStyle name="Normal 10 15 4" xfId="1225" xr:uid="{00000000-0005-0000-0000-0000ED020000}"/>
    <cellStyle name="Normal 10 16" xfId="671" xr:uid="{00000000-0005-0000-0000-0000EE020000}"/>
    <cellStyle name="Normal 10 16 2" xfId="672" xr:uid="{00000000-0005-0000-0000-0000EF020000}"/>
    <cellStyle name="Normal 10 16 2 2" xfId="1226" xr:uid="{00000000-0005-0000-0000-0000F0020000}"/>
    <cellStyle name="Normal 10 16 2 3" xfId="1227" xr:uid="{00000000-0005-0000-0000-0000F1020000}"/>
    <cellStyle name="Normal 10 16 3" xfId="1228" xr:uid="{00000000-0005-0000-0000-0000F2020000}"/>
    <cellStyle name="Normal 10 16 4" xfId="1229" xr:uid="{00000000-0005-0000-0000-0000F3020000}"/>
    <cellStyle name="Normal 10 17" xfId="673" xr:uid="{00000000-0005-0000-0000-0000F4020000}"/>
    <cellStyle name="Normal 10 17 2" xfId="674" xr:uid="{00000000-0005-0000-0000-0000F5020000}"/>
    <cellStyle name="Normal 10 17 2 2" xfId="1230" xr:uid="{00000000-0005-0000-0000-0000F6020000}"/>
    <cellStyle name="Normal 10 17 2 3" xfId="1231" xr:uid="{00000000-0005-0000-0000-0000F7020000}"/>
    <cellStyle name="Normal 10 17 3" xfId="1232" xr:uid="{00000000-0005-0000-0000-0000F8020000}"/>
    <cellStyle name="Normal 10 17 4" xfId="1233" xr:uid="{00000000-0005-0000-0000-0000F9020000}"/>
    <cellStyle name="Normal 10 18" xfId="675" xr:uid="{00000000-0005-0000-0000-0000FA020000}"/>
    <cellStyle name="Normal 10 2" xfId="676" xr:uid="{00000000-0005-0000-0000-0000FB020000}"/>
    <cellStyle name="Normal 10 2 2" xfId="677" xr:uid="{00000000-0005-0000-0000-0000FC020000}"/>
    <cellStyle name="Normal 10 2 2 2" xfId="1234" xr:uid="{00000000-0005-0000-0000-0000FD020000}"/>
    <cellStyle name="Normal 10 2 3" xfId="678" xr:uid="{00000000-0005-0000-0000-0000FE020000}"/>
    <cellStyle name="Normal 10 2 3 2" xfId="1235" xr:uid="{00000000-0005-0000-0000-0000FF020000}"/>
    <cellStyle name="Normal 10 2 3 3" xfId="1236" xr:uid="{00000000-0005-0000-0000-000000030000}"/>
    <cellStyle name="Normal 10 2 4" xfId="1237" xr:uid="{00000000-0005-0000-0000-000001030000}"/>
    <cellStyle name="Normal 10 2 5" xfId="1238" xr:uid="{00000000-0005-0000-0000-000002030000}"/>
    <cellStyle name="Normal 10 3" xfId="679" xr:uid="{00000000-0005-0000-0000-000003030000}"/>
    <cellStyle name="Normal 10 3 2" xfId="680" xr:uid="{00000000-0005-0000-0000-000004030000}"/>
    <cellStyle name="Normal 10 3 2 2" xfId="1239" xr:uid="{00000000-0005-0000-0000-000005030000}"/>
    <cellStyle name="Normal 10 3 2 3" xfId="1240" xr:uid="{00000000-0005-0000-0000-000006030000}"/>
    <cellStyle name="Normal 10 3 3" xfId="1241" xr:uid="{00000000-0005-0000-0000-000007030000}"/>
    <cellStyle name="Normal 10 3 4" xfId="1242" xr:uid="{00000000-0005-0000-0000-000008030000}"/>
    <cellStyle name="Normal 10 4" xfId="681" xr:uid="{00000000-0005-0000-0000-000009030000}"/>
    <cellStyle name="Normal 10 4 2" xfId="682" xr:uid="{00000000-0005-0000-0000-00000A030000}"/>
    <cellStyle name="Normal 10 4 2 2" xfId="1243" xr:uid="{00000000-0005-0000-0000-00000B030000}"/>
    <cellStyle name="Normal 10 4 2 3" xfId="1244" xr:uid="{00000000-0005-0000-0000-00000C030000}"/>
    <cellStyle name="Normal 10 4 3" xfId="1245" xr:uid="{00000000-0005-0000-0000-00000D030000}"/>
    <cellStyle name="Normal 10 4 4" xfId="1246" xr:uid="{00000000-0005-0000-0000-00000E030000}"/>
    <cellStyle name="Normal 10 5" xfId="683" xr:uid="{00000000-0005-0000-0000-00000F030000}"/>
    <cellStyle name="Normal 10 5 2" xfId="684" xr:uid="{00000000-0005-0000-0000-000010030000}"/>
    <cellStyle name="Normal 10 5 2 2" xfId="1247" xr:uid="{00000000-0005-0000-0000-000011030000}"/>
    <cellStyle name="Normal 10 5 2 3" xfId="1248" xr:uid="{00000000-0005-0000-0000-000012030000}"/>
    <cellStyle name="Normal 10 5 3" xfId="1249" xr:uid="{00000000-0005-0000-0000-000013030000}"/>
    <cellStyle name="Normal 10 5 4" xfId="1250" xr:uid="{00000000-0005-0000-0000-000014030000}"/>
    <cellStyle name="Normal 10 6" xfId="685" xr:uid="{00000000-0005-0000-0000-000015030000}"/>
    <cellStyle name="Normal 10 6 2" xfId="686" xr:uid="{00000000-0005-0000-0000-000016030000}"/>
    <cellStyle name="Normal 10 6 2 2" xfId="1251" xr:uid="{00000000-0005-0000-0000-000017030000}"/>
    <cellStyle name="Normal 10 6 2 3" xfId="1252" xr:uid="{00000000-0005-0000-0000-000018030000}"/>
    <cellStyle name="Normal 10 6 3" xfId="1253" xr:uid="{00000000-0005-0000-0000-000019030000}"/>
    <cellStyle name="Normal 10 6 4" xfId="1254" xr:uid="{00000000-0005-0000-0000-00001A030000}"/>
    <cellStyle name="Normal 10 7" xfId="687" xr:uid="{00000000-0005-0000-0000-00001B030000}"/>
    <cellStyle name="Normal 10 7 2" xfId="688" xr:uid="{00000000-0005-0000-0000-00001C030000}"/>
    <cellStyle name="Normal 10 7 2 2" xfId="1255" xr:uid="{00000000-0005-0000-0000-00001D030000}"/>
    <cellStyle name="Normal 10 7 2 3" xfId="1256" xr:uid="{00000000-0005-0000-0000-00001E030000}"/>
    <cellStyle name="Normal 10 7 3" xfId="1257" xr:uid="{00000000-0005-0000-0000-00001F030000}"/>
    <cellStyle name="Normal 10 7 4" xfId="1258" xr:uid="{00000000-0005-0000-0000-000020030000}"/>
    <cellStyle name="Normal 10 8" xfId="689" xr:uid="{00000000-0005-0000-0000-000021030000}"/>
    <cellStyle name="Normal 10 8 2" xfId="690" xr:uid="{00000000-0005-0000-0000-000022030000}"/>
    <cellStyle name="Normal 10 8 2 2" xfId="1259" xr:uid="{00000000-0005-0000-0000-000023030000}"/>
    <cellStyle name="Normal 10 8 2 3" xfId="1260" xr:uid="{00000000-0005-0000-0000-000024030000}"/>
    <cellStyle name="Normal 10 8 3" xfId="1261" xr:uid="{00000000-0005-0000-0000-000025030000}"/>
    <cellStyle name="Normal 10 8 4" xfId="1262" xr:uid="{00000000-0005-0000-0000-000026030000}"/>
    <cellStyle name="Normal 10 9" xfId="691" xr:uid="{00000000-0005-0000-0000-000027030000}"/>
    <cellStyle name="Normal 10 9 2" xfId="692" xr:uid="{00000000-0005-0000-0000-000028030000}"/>
    <cellStyle name="Normal 10 9 2 2" xfId="1263" xr:uid="{00000000-0005-0000-0000-000029030000}"/>
    <cellStyle name="Normal 10 9 2 3" xfId="1264" xr:uid="{00000000-0005-0000-0000-00002A030000}"/>
    <cellStyle name="Normal 10 9 3" xfId="1265" xr:uid="{00000000-0005-0000-0000-00002B030000}"/>
    <cellStyle name="Normal 10 9 4" xfId="1266" xr:uid="{00000000-0005-0000-0000-00002C030000}"/>
    <cellStyle name="Normal 11" xfId="693" xr:uid="{00000000-0005-0000-0000-00002D030000}"/>
    <cellStyle name="Normal 11 2" xfId="694" xr:uid="{00000000-0005-0000-0000-00002E030000}"/>
    <cellStyle name="Normal 11 3" xfId="695" xr:uid="{00000000-0005-0000-0000-00002F030000}"/>
    <cellStyle name="Normal 12" xfId="696" xr:uid="{00000000-0005-0000-0000-000030030000}"/>
    <cellStyle name="Normal 12 2" xfId="697" xr:uid="{00000000-0005-0000-0000-000031030000}"/>
    <cellStyle name="Normal 13" xfId="698" xr:uid="{00000000-0005-0000-0000-000032030000}"/>
    <cellStyle name="Normal 13 2" xfId="699" xr:uid="{00000000-0005-0000-0000-000033030000}"/>
    <cellStyle name="Normal 14" xfId="700" xr:uid="{00000000-0005-0000-0000-000034030000}"/>
    <cellStyle name="Normal 14 2" xfId="701" xr:uid="{00000000-0005-0000-0000-000035030000}"/>
    <cellStyle name="Normal 14 3" xfId="702" xr:uid="{00000000-0005-0000-0000-000036030000}"/>
    <cellStyle name="Normal 14 3 2" xfId="1267" xr:uid="{00000000-0005-0000-0000-000037030000}"/>
    <cellStyle name="Normal 14 3 3" xfId="1268" xr:uid="{00000000-0005-0000-0000-000038030000}"/>
    <cellStyle name="Normal 14 4" xfId="1269" xr:uid="{00000000-0005-0000-0000-000039030000}"/>
    <cellStyle name="Normal 14 5" xfId="1270" xr:uid="{00000000-0005-0000-0000-00003A030000}"/>
    <cellStyle name="Normal 15" xfId="703" xr:uid="{00000000-0005-0000-0000-00003B030000}"/>
    <cellStyle name="Normal 15 2" xfId="704" xr:uid="{00000000-0005-0000-0000-00003C030000}"/>
    <cellStyle name="Normal 15 2 2" xfId="1271" xr:uid="{00000000-0005-0000-0000-00003D030000}"/>
    <cellStyle name="Normal 15 2 3" xfId="1272" xr:uid="{00000000-0005-0000-0000-00003E030000}"/>
    <cellStyle name="Normal 15 3" xfId="1273" xr:uid="{00000000-0005-0000-0000-00003F030000}"/>
    <cellStyle name="Normal 15 4" xfId="1274" xr:uid="{00000000-0005-0000-0000-000040030000}"/>
    <cellStyle name="Normal 16" xfId="705" xr:uid="{00000000-0005-0000-0000-000041030000}"/>
    <cellStyle name="Normal 16 2" xfId="706" xr:uid="{00000000-0005-0000-0000-000042030000}"/>
    <cellStyle name="Normal 16 3" xfId="707" xr:uid="{00000000-0005-0000-0000-000043030000}"/>
    <cellStyle name="Normal 16 4" xfId="708" xr:uid="{00000000-0005-0000-0000-000044030000}"/>
    <cellStyle name="Normal 16 4 2" xfId="1275" xr:uid="{00000000-0005-0000-0000-000045030000}"/>
    <cellStyle name="Normal 16 4 3" xfId="1276" xr:uid="{00000000-0005-0000-0000-000046030000}"/>
    <cellStyle name="Normal 16 5" xfId="1277" xr:uid="{00000000-0005-0000-0000-000047030000}"/>
    <cellStyle name="Normal 16 6" xfId="1278" xr:uid="{00000000-0005-0000-0000-000048030000}"/>
    <cellStyle name="Normal 17" xfId="709" xr:uid="{00000000-0005-0000-0000-000049030000}"/>
    <cellStyle name="Normal 17 2" xfId="710" xr:uid="{00000000-0005-0000-0000-00004A030000}"/>
    <cellStyle name="Normal 17 3" xfId="711" xr:uid="{00000000-0005-0000-0000-00004B030000}"/>
    <cellStyle name="Normal 17 3 2" xfId="1279" xr:uid="{00000000-0005-0000-0000-00004C030000}"/>
    <cellStyle name="Normal 17 3 3" xfId="1280" xr:uid="{00000000-0005-0000-0000-00004D030000}"/>
    <cellStyle name="Normal 17 4" xfId="1281" xr:uid="{00000000-0005-0000-0000-00004E030000}"/>
    <cellStyle name="Normal 17 5" xfId="1282" xr:uid="{00000000-0005-0000-0000-00004F030000}"/>
    <cellStyle name="Normal 18" xfId="712" xr:uid="{00000000-0005-0000-0000-000050030000}"/>
    <cellStyle name="Normal 18 2" xfId="713" xr:uid="{00000000-0005-0000-0000-000051030000}"/>
    <cellStyle name="Normal 18 3" xfId="714" xr:uid="{00000000-0005-0000-0000-000052030000}"/>
    <cellStyle name="Normal 18 3 2" xfId="1283" xr:uid="{00000000-0005-0000-0000-000053030000}"/>
    <cellStyle name="Normal 18 3 3" xfId="1284" xr:uid="{00000000-0005-0000-0000-000054030000}"/>
    <cellStyle name="Normal 18 4" xfId="1285" xr:uid="{00000000-0005-0000-0000-000055030000}"/>
    <cellStyle name="Normal 18 5" xfId="1286" xr:uid="{00000000-0005-0000-0000-000056030000}"/>
    <cellStyle name="Normal 19" xfId="715" xr:uid="{00000000-0005-0000-0000-000057030000}"/>
    <cellStyle name="Normal 19 2" xfId="716" xr:uid="{00000000-0005-0000-0000-000058030000}"/>
    <cellStyle name="Normal 19 2 2" xfId="1287" xr:uid="{00000000-0005-0000-0000-000059030000}"/>
    <cellStyle name="Normal 19 2 3" xfId="1288" xr:uid="{00000000-0005-0000-0000-00005A030000}"/>
    <cellStyle name="Normal 19 3" xfId="1289" xr:uid="{00000000-0005-0000-0000-00005B030000}"/>
    <cellStyle name="Normal 19 4" xfId="1290" xr:uid="{00000000-0005-0000-0000-00005C030000}"/>
    <cellStyle name="Normal 2" xfId="717" xr:uid="{00000000-0005-0000-0000-00005D030000}"/>
    <cellStyle name="Normal 2 10" xfId="718" xr:uid="{00000000-0005-0000-0000-00005E030000}"/>
    <cellStyle name="Normal 2 10 2" xfId="719" xr:uid="{00000000-0005-0000-0000-00005F030000}"/>
    <cellStyle name="Normal 2 11" xfId="720" xr:uid="{00000000-0005-0000-0000-000060030000}"/>
    <cellStyle name="Normal 2 11 2" xfId="721" xr:uid="{00000000-0005-0000-0000-000061030000}"/>
    <cellStyle name="Normal 2 12" xfId="722" xr:uid="{00000000-0005-0000-0000-000062030000}"/>
    <cellStyle name="Normal 2 12 2" xfId="723" xr:uid="{00000000-0005-0000-0000-000063030000}"/>
    <cellStyle name="Normal 2 13" xfId="724" xr:uid="{00000000-0005-0000-0000-000064030000}"/>
    <cellStyle name="Normal 2 13 2" xfId="725" xr:uid="{00000000-0005-0000-0000-000065030000}"/>
    <cellStyle name="Normal 2 14" xfId="726" xr:uid="{00000000-0005-0000-0000-000066030000}"/>
    <cellStyle name="Normal 2 14 2" xfId="727" xr:uid="{00000000-0005-0000-0000-000067030000}"/>
    <cellStyle name="Normal 2 15" xfId="728" xr:uid="{00000000-0005-0000-0000-000068030000}"/>
    <cellStyle name="Normal 2 15 2" xfId="729" xr:uid="{00000000-0005-0000-0000-000069030000}"/>
    <cellStyle name="Normal 2 16" xfId="730" xr:uid="{00000000-0005-0000-0000-00006A030000}"/>
    <cellStyle name="Normal 2 16 2" xfId="731" xr:uid="{00000000-0005-0000-0000-00006B030000}"/>
    <cellStyle name="Normal 2 17" xfId="732" xr:uid="{00000000-0005-0000-0000-00006C030000}"/>
    <cellStyle name="Normal 2 17 2" xfId="733" xr:uid="{00000000-0005-0000-0000-00006D030000}"/>
    <cellStyle name="Normal 2 18" xfId="734" xr:uid="{00000000-0005-0000-0000-00006E030000}"/>
    <cellStyle name="Normal 2 19" xfId="735" xr:uid="{00000000-0005-0000-0000-00006F030000}"/>
    <cellStyle name="Normal 2 2" xfId="736" xr:uid="{00000000-0005-0000-0000-000070030000}"/>
    <cellStyle name="Normal 2 2 2" xfId="737" xr:uid="{00000000-0005-0000-0000-000071030000}"/>
    <cellStyle name="Normal 2 2 2 2" xfId="738" xr:uid="{00000000-0005-0000-0000-000072030000}"/>
    <cellStyle name="Normal 2 2 2 2 2" xfId="739" xr:uid="{00000000-0005-0000-0000-000073030000}"/>
    <cellStyle name="Normal 2 2 2 2 2 2" xfId="740" xr:uid="{00000000-0005-0000-0000-000074030000}"/>
    <cellStyle name="Normal 2 2 2 2 3" xfId="741" xr:uid="{00000000-0005-0000-0000-000075030000}"/>
    <cellStyle name="Normal 2 2 2 2 4" xfId="742" xr:uid="{00000000-0005-0000-0000-000076030000}"/>
    <cellStyle name="Normal 2 2 3" xfId="1291" xr:uid="{00000000-0005-0000-0000-000077030000}"/>
    <cellStyle name="Normal 2 2 4" xfId="1292" xr:uid="{00000000-0005-0000-0000-000078030000}"/>
    <cellStyle name="Normal 2 2 5" xfId="1373" xr:uid="{00000000-0005-0000-0000-000079030000}"/>
    <cellStyle name="Normal 2 20" xfId="743" xr:uid="{00000000-0005-0000-0000-00007A030000}"/>
    <cellStyle name="Normal 2 21" xfId="744" xr:uid="{00000000-0005-0000-0000-00007B030000}"/>
    <cellStyle name="Normal 2 22" xfId="745" xr:uid="{00000000-0005-0000-0000-00007C030000}"/>
    <cellStyle name="Normal 2 23" xfId="746" xr:uid="{00000000-0005-0000-0000-00007D030000}"/>
    <cellStyle name="Normal 2 24" xfId="747" xr:uid="{00000000-0005-0000-0000-00007E030000}"/>
    <cellStyle name="Normal 2 25" xfId="748" xr:uid="{00000000-0005-0000-0000-00007F030000}"/>
    <cellStyle name="Normal 2 26" xfId="749" xr:uid="{00000000-0005-0000-0000-000080030000}"/>
    <cellStyle name="Normal 2 27" xfId="750" xr:uid="{00000000-0005-0000-0000-000081030000}"/>
    <cellStyle name="Normal 2 28" xfId="751" xr:uid="{00000000-0005-0000-0000-000082030000}"/>
    <cellStyle name="Normal 2 29" xfId="752" xr:uid="{00000000-0005-0000-0000-000083030000}"/>
    <cellStyle name="Normal 2 3" xfId="753" xr:uid="{00000000-0005-0000-0000-000084030000}"/>
    <cellStyle name="Normal 2 3 2" xfId="754" xr:uid="{00000000-0005-0000-0000-000085030000}"/>
    <cellStyle name="Normal 2 30" xfId="755" xr:uid="{00000000-0005-0000-0000-000086030000}"/>
    <cellStyle name="Normal 2 4" xfId="756" xr:uid="{00000000-0005-0000-0000-000087030000}"/>
    <cellStyle name="Normal 2 4 2" xfId="757" xr:uid="{00000000-0005-0000-0000-000088030000}"/>
    <cellStyle name="Normal 2 5" xfId="758" xr:uid="{00000000-0005-0000-0000-000089030000}"/>
    <cellStyle name="Normal 2 5 2" xfId="759" xr:uid="{00000000-0005-0000-0000-00008A030000}"/>
    <cellStyle name="Normal 2 6" xfId="760" xr:uid="{00000000-0005-0000-0000-00008B030000}"/>
    <cellStyle name="Normal 2 6 2" xfId="761" xr:uid="{00000000-0005-0000-0000-00008C030000}"/>
    <cellStyle name="Normal 2 7" xfId="762" xr:uid="{00000000-0005-0000-0000-00008D030000}"/>
    <cellStyle name="Normal 2 7 2" xfId="763" xr:uid="{00000000-0005-0000-0000-00008E030000}"/>
    <cellStyle name="Normal 2 8" xfId="764" xr:uid="{00000000-0005-0000-0000-00008F030000}"/>
    <cellStyle name="Normal 2 8 2" xfId="765" xr:uid="{00000000-0005-0000-0000-000090030000}"/>
    <cellStyle name="Normal 2 9" xfId="766" xr:uid="{00000000-0005-0000-0000-000091030000}"/>
    <cellStyle name="Normal 2 9 2" xfId="767" xr:uid="{00000000-0005-0000-0000-000092030000}"/>
    <cellStyle name="Normal 2_2526-2008" xfId="768" xr:uid="{00000000-0005-0000-0000-000093030000}"/>
    <cellStyle name="Normal 20" xfId="769" xr:uid="{00000000-0005-0000-0000-000094030000}"/>
    <cellStyle name="Normal 20 2" xfId="770" xr:uid="{00000000-0005-0000-0000-000095030000}"/>
    <cellStyle name="Normal 20 3" xfId="771" xr:uid="{00000000-0005-0000-0000-000096030000}"/>
    <cellStyle name="Normal 20 4" xfId="772" xr:uid="{00000000-0005-0000-0000-000097030000}"/>
    <cellStyle name="Normal 20 4 2" xfId="1293" xr:uid="{00000000-0005-0000-0000-000098030000}"/>
    <cellStyle name="Normal 20 4 3" xfId="1294" xr:uid="{00000000-0005-0000-0000-000099030000}"/>
    <cellStyle name="Normal 20 5" xfId="1295" xr:uid="{00000000-0005-0000-0000-00009A030000}"/>
    <cellStyle name="Normal 20 6" xfId="1296" xr:uid="{00000000-0005-0000-0000-00009B030000}"/>
    <cellStyle name="Normal 21" xfId="773" xr:uid="{00000000-0005-0000-0000-00009C030000}"/>
    <cellStyle name="Normal 21 2" xfId="774" xr:uid="{00000000-0005-0000-0000-00009D030000}"/>
    <cellStyle name="Normal 21 2 2" xfId="1297" xr:uid="{00000000-0005-0000-0000-00009E030000}"/>
    <cellStyle name="Normal 21 2 3" xfId="1298" xr:uid="{00000000-0005-0000-0000-00009F030000}"/>
    <cellStyle name="Normal 21 3" xfId="1299" xr:uid="{00000000-0005-0000-0000-0000A0030000}"/>
    <cellStyle name="Normal 21 4" xfId="1300" xr:uid="{00000000-0005-0000-0000-0000A1030000}"/>
    <cellStyle name="Normal 22" xfId="775" xr:uid="{00000000-0005-0000-0000-0000A2030000}"/>
    <cellStyle name="Normal 22 2" xfId="776" xr:uid="{00000000-0005-0000-0000-0000A3030000}"/>
    <cellStyle name="Normal 22 2 2" xfId="1301" xr:uid="{00000000-0005-0000-0000-0000A4030000}"/>
    <cellStyle name="Normal 22 2 3" xfId="1302" xr:uid="{00000000-0005-0000-0000-0000A5030000}"/>
    <cellStyle name="Normal 22 3" xfId="1303" xr:uid="{00000000-0005-0000-0000-0000A6030000}"/>
    <cellStyle name="Normal 22 4" xfId="1304" xr:uid="{00000000-0005-0000-0000-0000A7030000}"/>
    <cellStyle name="Normal 23" xfId="777" xr:uid="{00000000-0005-0000-0000-0000A8030000}"/>
    <cellStyle name="Normal 23 2" xfId="778" xr:uid="{00000000-0005-0000-0000-0000A9030000}"/>
    <cellStyle name="Normal 23 3" xfId="779" xr:uid="{00000000-0005-0000-0000-0000AA030000}"/>
    <cellStyle name="Normal 23 3 2" xfId="1305" xr:uid="{00000000-0005-0000-0000-0000AB030000}"/>
    <cellStyle name="Normal 23 3 3" xfId="1306" xr:uid="{00000000-0005-0000-0000-0000AC030000}"/>
    <cellStyle name="Normal 23 4" xfId="1307" xr:uid="{00000000-0005-0000-0000-0000AD030000}"/>
    <cellStyle name="Normal 23 5" xfId="1308" xr:uid="{00000000-0005-0000-0000-0000AE030000}"/>
    <cellStyle name="Normal 24" xfId="780" xr:uid="{00000000-0005-0000-0000-0000AF030000}"/>
    <cellStyle name="Normal 24 2" xfId="781" xr:uid="{00000000-0005-0000-0000-0000B0030000}"/>
    <cellStyle name="Normal 24 2 2" xfId="1309" xr:uid="{00000000-0005-0000-0000-0000B1030000}"/>
    <cellStyle name="Normal 24 2 3" xfId="1310" xr:uid="{00000000-0005-0000-0000-0000B2030000}"/>
    <cellStyle name="Normal 24 3" xfId="1311" xr:uid="{00000000-0005-0000-0000-0000B3030000}"/>
    <cellStyle name="Normal 24 4" xfId="1312" xr:uid="{00000000-0005-0000-0000-0000B4030000}"/>
    <cellStyle name="Normal 25" xfId="782" xr:uid="{00000000-0005-0000-0000-0000B5030000}"/>
    <cellStyle name="Normal 25 2" xfId="783" xr:uid="{00000000-0005-0000-0000-0000B6030000}"/>
    <cellStyle name="Normal 25 2 2" xfId="1313" xr:uid="{00000000-0005-0000-0000-0000B7030000}"/>
    <cellStyle name="Normal 25 2 3" xfId="1314" xr:uid="{00000000-0005-0000-0000-0000B8030000}"/>
    <cellStyle name="Normal 25 3" xfId="1315" xr:uid="{00000000-0005-0000-0000-0000B9030000}"/>
    <cellStyle name="Normal 25 4" xfId="1316" xr:uid="{00000000-0005-0000-0000-0000BA030000}"/>
    <cellStyle name="Normal 26" xfId="784" xr:uid="{00000000-0005-0000-0000-0000BB030000}"/>
    <cellStyle name="Normal 26 2" xfId="785" xr:uid="{00000000-0005-0000-0000-0000BC030000}"/>
    <cellStyle name="Normal 26 3" xfId="786" xr:uid="{00000000-0005-0000-0000-0000BD030000}"/>
    <cellStyle name="Normal 26 3 2" xfId="1317" xr:uid="{00000000-0005-0000-0000-0000BE030000}"/>
    <cellStyle name="Normal 26 3 3" xfId="1318" xr:uid="{00000000-0005-0000-0000-0000BF030000}"/>
    <cellStyle name="Normal 26 4" xfId="1319" xr:uid="{00000000-0005-0000-0000-0000C0030000}"/>
    <cellStyle name="Normal 26 5" xfId="1320" xr:uid="{00000000-0005-0000-0000-0000C1030000}"/>
    <cellStyle name="Normal 27" xfId="787" xr:uid="{00000000-0005-0000-0000-0000C2030000}"/>
    <cellStyle name="Normal 27 2" xfId="788" xr:uid="{00000000-0005-0000-0000-0000C3030000}"/>
    <cellStyle name="Normal 28" xfId="789" xr:uid="{00000000-0005-0000-0000-0000C4030000}"/>
    <cellStyle name="Normal 28 2" xfId="1374" xr:uid="{00000000-0005-0000-0000-0000C5030000}"/>
    <cellStyle name="Normal 29" xfId="790" xr:uid="{00000000-0005-0000-0000-0000C6030000}"/>
    <cellStyle name="Normal 3" xfId="791" xr:uid="{00000000-0005-0000-0000-0000C7030000}"/>
    <cellStyle name="Normal 3 10" xfId="792" xr:uid="{00000000-0005-0000-0000-0000C8030000}"/>
    <cellStyle name="Normal 3 11" xfId="793" xr:uid="{00000000-0005-0000-0000-0000C9030000}"/>
    <cellStyle name="Normal 3 12" xfId="794" xr:uid="{00000000-0005-0000-0000-0000CA030000}"/>
    <cellStyle name="Normal 3 13" xfId="795" xr:uid="{00000000-0005-0000-0000-0000CB030000}"/>
    <cellStyle name="Normal 3 14" xfId="796" xr:uid="{00000000-0005-0000-0000-0000CC030000}"/>
    <cellStyle name="Normal 3 15" xfId="797" xr:uid="{00000000-0005-0000-0000-0000CD030000}"/>
    <cellStyle name="Normal 3 16" xfId="798" xr:uid="{00000000-0005-0000-0000-0000CE030000}"/>
    <cellStyle name="Normal 3 17" xfId="799" xr:uid="{00000000-0005-0000-0000-0000CF030000}"/>
    <cellStyle name="Normal 3 18" xfId="1321" xr:uid="{00000000-0005-0000-0000-0000D0030000}"/>
    <cellStyle name="Normal 3 2" xfId="800" xr:uid="{00000000-0005-0000-0000-0000D1030000}"/>
    <cellStyle name="Normal 3 2 2" xfId="801" xr:uid="{00000000-0005-0000-0000-0000D2030000}"/>
    <cellStyle name="Normal 3 2 3" xfId="802" xr:uid="{00000000-0005-0000-0000-0000D3030000}"/>
    <cellStyle name="Normal 3 3" xfId="803" xr:uid="{00000000-0005-0000-0000-0000D4030000}"/>
    <cellStyle name="Normal 3 3 2" xfId="804" xr:uid="{00000000-0005-0000-0000-0000D5030000}"/>
    <cellStyle name="Normal 3 4" xfId="805" xr:uid="{00000000-0005-0000-0000-0000D6030000}"/>
    <cellStyle name="Normal 3 4 2" xfId="806" xr:uid="{00000000-0005-0000-0000-0000D7030000}"/>
    <cellStyle name="Normal 3 5" xfId="807" xr:uid="{00000000-0005-0000-0000-0000D8030000}"/>
    <cellStyle name="Normal 3 6" xfId="808" xr:uid="{00000000-0005-0000-0000-0000D9030000}"/>
    <cellStyle name="Normal 3 7" xfId="809" xr:uid="{00000000-0005-0000-0000-0000DA030000}"/>
    <cellStyle name="Normal 3 8" xfId="810" xr:uid="{00000000-0005-0000-0000-0000DB030000}"/>
    <cellStyle name="Normal 3 9" xfId="811" xr:uid="{00000000-0005-0000-0000-0000DC030000}"/>
    <cellStyle name="Normal 3_Parisp" xfId="812" xr:uid="{00000000-0005-0000-0000-0000DD030000}"/>
    <cellStyle name="Normal 30" xfId="813" xr:uid="{00000000-0005-0000-0000-0000DE030000}"/>
    <cellStyle name="Normal 30 2" xfId="814" xr:uid="{00000000-0005-0000-0000-0000DF030000}"/>
    <cellStyle name="Normal 31" xfId="815" xr:uid="{00000000-0005-0000-0000-0000E0030000}"/>
    <cellStyle name="Normal 31 2" xfId="816" xr:uid="{00000000-0005-0000-0000-0000E1030000}"/>
    <cellStyle name="Normal 32" xfId="817" xr:uid="{00000000-0005-0000-0000-0000E2030000}"/>
    <cellStyle name="Normal 33" xfId="818" xr:uid="{00000000-0005-0000-0000-0000E3030000}"/>
    <cellStyle name="Normal 34" xfId="819" xr:uid="{00000000-0005-0000-0000-0000E4030000}"/>
    <cellStyle name="Normal 34 2" xfId="820" xr:uid="{00000000-0005-0000-0000-0000E5030000}"/>
    <cellStyle name="Normal 34 3" xfId="821" xr:uid="{00000000-0005-0000-0000-0000E6030000}"/>
    <cellStyle name="Normal 35" xfId="822" xr:uid="{00000000-0005-0000-0000-0000E7030000}"/>
    <cellStyle name="Normal 35 2" xfId="823" xr:uid="{00000000-0005-0000-0000-0000E8030000}"/>
    <cellStyle name="Normal 36" xfId="824" xr:uid="{00000000-0005-0000-0000-0000E9030000}"/>
    <cellStyle name="Normal 37" xfId="825" xr:uid="{00000000-0005-0000-0000-0000EA030000}"/>
    <cellStyle name="Normal 37 2" xfId="1375" xr:uid="{00000000-0005-0000-0000-0000EB030000}"/>
    <cellStyle name="Normal 38" xfId="826" xr:uid="{00000000-0005-0000-0000-0000EC030000}"/>
    <cellStyle name="Normal 38 2" xfId="1376" xr:uid="{00000000-0005-0000-0000-0000ED030000}"/>
    <cellStyle name="Normal 38 3" xfId="827" xr:uid="{00000000-0005-0000-0000-0000EE030000}"/>
    <cellStyle name="Normal 39" xfId="828" xr:uid="{00000000-0005-0000-0000-0000EF030000}"/>
    <cellStyle name="Normal 39 2" xfId="1377" xr:uid="{00000000-0005-0000-0000-0000F0030000}"/>
    <cellStyle name="Normal 4" xfId="829" xr:uid="{00000000-0005-0000-0000-0000F1030000}"/>
    <cellStyle name="Normal 4 10" xfId="830" xr:uid="{00000000-0005-0000-0000-0000F2030000}"/>
    <cellStyle name="Normal 4 11" xfId="831" xr:uid="{00000000-0005-0000-0000-0000F3030000}"/>
    <cellStyle name="Normal 4 12" xfId="832" xr:uid="{00000000-0005-0000-0000-0000F4030000}"/>
    <cellStyle name="Normal 4 13" xfId="833" xr:uid="{00000000-0005-0000-0000-0000F5030000}"/>
    <cellStyle name="Normal 4 14" xfId="834" xr:uid="{00000000-0005-0000-0000-0000F6030000}"/>
    <cellStyle name="Normal 4 15" xfId="835" xr:uid="{00000000-0005-0000-0000-0000F7030000}"/>
    <cellStyle name="Normal 4 16" xfId="836" xr:uid="{00000000-0005-0000-0000-0000F8030000}"/>
    <cellStyle name="Normal 4 17" xfId="837" xr:uid="{00000000-0005-0000-0000-0000F9030000}"/>
    <cellStyle name="Normal 4 18" xfId="1322" xr:uid="{00000000-0005-0000-0000-0000FA030000}"/>
    <cellStyle name="Normal 4 2" xfId="838" xr:uid="{00000000-0005-0000-0000-0000FB030000}"/>
    <cellStyle name="Normal 4 2 2" xfId="839" xr:uid="{00000000-0005-0000-0000-0000FC030000}"/>
    <cellStyle name="Normal 4 3" xfId="840" xr:uid="{00000000-0005-0000-0000-0000FD030000}"/>
    <cellStyle name="Normal 4 3 2" xfId="1323" xr:uid="{00000000-0005-0000-0000-0000FE030000}"/>
    <cellStyle name="Normal 4 3 2 2" xfId="1378" xr:uid="{00000000-0005-0000-0000-0000FF030000}"/>
    <cellStyle name="Normal 4 3 3" xfId="1324" xr:uid="{00000000-0005-0000-0000-000000040000}"/>
    <cellStyle name="Normal 4 3 3 2" xfId="1379" xr:uid="{00000000-0005-0000-0000-000001040000}"/>
    <cellStyle name="Normal 4 4" xfId="841" xr:uid="{00000000-0005-0000-0000-000002040000}"/>
    <cellStyle name="Normal 4 5" xfId="842" xr:uid="{00000000-0005-0000-0000-000003040000}"/>
    <cellStyle name="Normal 4 6" xfId="843" xr:uid="{00000000-0005-0000-0000-000004040000}"/>
    <cellStyle name="Normal 4 7" xfId="844" xr:uid="{00000000-0005-0000-0000-000005040000}"/>
    <cellStyle name="Normal 4 8" xfId="845" xr:uid="{00000000-0005-0000-0000-000006040000}"/>
    <cellStyle name="Normal 4 9" xfId="846" xr:uid="{00000000-0005-0000-0000-000007040000}"/>
    <cellStyle name="Normal 4_Parisp" xfId="847" xr:uid="{00000000-0005-0000-0000-000008040000}"/>
    <cellStyle name="Normal 40" xfId="848" xr:uid="{00000000-0005-0000-0000-000009040000}"/>
    <cellStyle name="Normal 40 2" xfId="1380" xr:uid="{00000000-0005-0000-0000-00000A040000}"/>
    <cellStyle name="Normal 41" xfId="849" xr:uid="{00000000-0005-0000-0000-00000B040000}"/>
    <cellStyle name="Normal 41 2" xfId="1381" xr:uid="{00000000-0005-0000-0000-00000C040000}"/>
    <cellStyle name="Normal 42" xfId="850" xr:uid="{00000000-0005-0000-0000-00000D040000}"/>
    <cellStyle name="Normal 42 2" xfId="1382" xr:uid="{00000000-0005-0000-0000-00000E040000}"/>
    <cellStyle name="Normal 43" xfId="851" xr:uid="{00000000-0005-0000-0000-00000F040000}"/>
    <cellStyle name="Normal 43 2" xfId="1383" xr:uid="{00000000-0005-0000-0000-000010040000}"/>
    <cellStyle name="Normal 44" xfId="852" xr:uid="{00000000-0005-0000-0000-000011040000}"/>
    <cellStyle name="Normal 44 2" xfId="1384" xr:uid="{00000000-0005-0000-0000-000012040000}"/>
    <cellStyle name="Normal 45" xfId="853" xr:uid="{00000000-0005-0000-0000-000013040000}"/>
    <cellStyle name="Normal 45 2" xfId="1385" xr:uid="{00000000-0005-0000-0000-000014040000}"/>
    <cellStyle name="Normal 46" xfId="854" xr:uid="{00000000-0005-0000-0000-000015040000}"/>
    <cellStyle name="Normal 46 2" xfId="1386" xr:uid="{00000000-0005-0000-0000-000016040000}"/>
    <cellStyle name="Normal 47" xfId="855" xr:uid="{00000000-0005-0000-0000-000017040000}"/>
    <cellStyle name="Normal 47 2" xfId="1387" xr:uid="{00000000-0005-0000-0000-000018040000}"/>
    <cellStyle name="Normal 48" xfId="856" xr:uid="{00000000-0005-0000-0000-000019040000}"/>
    <cellStyle name="Normal 48 2" xfId="1388" xr:uid="{00000000-0005-0000-0000-00001A040000}"/>
    <cellStyle name="Normal 49" xfId="857" xr:uid="{00000000-0005-0000-0000-00001B040000}"/>
    <cellStyle name="Normal 49 2" xfId="1389" xr:uid="{00000000-0005-0000-0000-00001C040000}"/>
    <cellStyle name="Normal 5" xfId="858" xr:uid="{00000000-0005-0000-0000-00001D040000}"/>
    <cellStyle name="Normal 5 10" xfId="859" xr:uid="{00000000-0005-0000-0000-00001E040000}"/>
    <cellStyle name="Normal 5 11" xfId="860" xr:uid="{00000000-0005-0000-0000-00001F040000}"/>
    <cellStyle name="Normal 5 12" xfId="861" xr:uid="{00000000-0005-0000-0000-000020040000}"/>
    <cellStyle name="Normal 5 13" xfId="862" xr:uid="{00000000-0005-0000-0000-000021040000}"/>
    <cellStyle name="Normal 5 14" xfId="863" xr:uid="{00000000-0005-0000-0000-000022040000}"/>
    <cellStyle name="Normal 5 15" xfId="864" xr:uid="{00000000-0005-0000-0000-000023040000}"/>
    <cellStyle name="Normal 5 16" xfId="865" xr:uid="{00000000-0005-0000-0000-000024040000}"/>
    <cellStyle name="Normal 5 17" xfId="866" xr:uid="{00000000-0005-0000-0000-000025040000}"/>
    <cellStyle name="Normal 5 2" xfId="867" xr:uid="{00000000-0005-0000-0000-000026040000}"/>
    <cellStyle name="Normal 5 2 2" xfId="868" xr:uid="{00000000-0005-0000-0000-000027040000}"/>
    <cellStyle name="Normal 5 3" xfId="869" xr:uid="{00000000-0005-0000-0000-000028040000}"/>
    <cellStyle name="Normal 5 4" xfId="870" xr:uid="{00000000-0005-0000-0000-000029040000}"/>
    <cellStyle name="Normal 5 5" xfId="871" xr:uid="{00000000-0005-0000-0000-00002A040000}"/>
    <cellStyle name="Normal 5 6" xfId="872" xr:uid="{00000000-0005-0000-0000-00002B040000}"/>
    <cellStyle name="Normal 5 7" xfId="873" xr:uid="{00000000-0005-0000-0000-00002C040000}"/>
    <cellStyle name="Normal 5 8" xfId="874" xr:uid="{00000000-0005-0000-0000-00002D040000}"/>
    <cellStyle name="Normal 5 9" xfId="875" xr:uid="{00000000-0005-0000-0000-00002E040000}"/>
    <cellStyle name="Normal 5_Parisp" xfId="876" xr:uid="{00000000-0005-0000-0000-00002F040000}"/>
    <cellStyle name="Normal 50" xfId="877" xr:uid="{00000000-0005-0000-0000-000030040000}"/>
    <cellStyle name="Normal 50 2" xfId="1325" xr:uid="{00000000-0005-0000-0000-000031040000}"/>
    <cellStyle name="Normal 50 3" xfId="1390" xr:uid="{00000000-0005-0000-0000-000032040000}"/>
    <cellStyle name="Normal 51" xfId="878" xr:uid="{00000000-0005-0000-0000-000033040000}"/>
    <cellStyle name="Normal 51 2" xfId="1391" xr:uid="{00000000-0005-0000-0000-000034040000}"/>
    <cellStyle name="Normal 52" xfId="879" xr:uid="{00000000-0005-0000-0000-000035040000}"/>
    <cellStyle name="Normal 52 2" xfId="1392" xr:uid="{00000000-0005-0000-0000-000036040000}"/>
    <cellStyle name="Normal 53" xfId="880" xr:uid="{00000000-0005-0000-0000-000037040000}"/>
    <cellStyle name="Normal 53 2" xfId="1393" xr:uid="{00000000-0005-0000-0000-000038040000}"/>
    <cellStyle name="Normal 54" xfId="881" xr:uid="{00000000-0005-0000-0000-000039040000}"/>
    <cellStyle name="Normal 54 2" xfId="1394" xr:uid="{00000000-0005-0000-0000-00003A040000}"/>
    <cellStyle name="Normal 55" xfId="882" xr:uid="{00000000-0005-0000-0000-00003B040000}"/>
    <cellStyle name="Normal 55 2" xfId="1395" xr:uid="{00000000-0005-0000-0000-00003C040000}"/>
    <cellStyle name="Normal 56" xfId="883" xr:uid="{00000000-0005-0000-0000-00003D040000}"/>
    <cellStyle name="Normal 56 2" xfId="1396" xr:uid="{00000000-0005-0000-0000-00003E040000}"/>
    <cellStyle name="Normal 57" xfId="884" xr:uid="{00000000-0005-0000-0000-00003F040000}"/>
    <cellStyle name="Normal 57 2" xfId="1397" xr:uid="{00000000-0005-0000-0000-000040040000}"/>
    <cellStyle name="Normal 58" xfId="885" xr:uid="{00000000-0005-0000-0000-000041040000}"/>
    <cellStyle name="Normal 58 2" xfId="1398" xr:uid="{00000000-0005-0000-0000-000042040000}"/>
    <cellStyle name="Normal 59" xfId="886" xr:uid="{00000000-0005-0000-0000-000043040000}"/>
    <cellStyle name="Normal 59 2" xfId="1399" xr:uid="{00000000-0005-0000-0000-000044040000}"/>
    <cellStyle name="Normal 6" xfId="887" xr:uid="{00000000-0005-0000-0000-000045040000}"/>
    <cellStyle name="Normal 6 10" xfId="888" xr:uid="{00000000-0005-0000-0000-000046040000}"/>
    <cellStyle name="Normal 6 11" xfId="889" xr:uid="{00000000-0005-0000-0000-000047040000}"/>
    <cellStyle name="Normal 6 12" xfId="890" xr:uid="{00000000-0005-0000-0000-000048040000}"/>
    <cellStyle name="Normal 6 13" xfId="891" xr:uid="{00000000-0005-0000-0000-000049040000}"/>
    <cellStyle name="Normal 6 14" xfId="892" xr:uid="{00000000-0005-0000-0000-00004A040000}"/>
    <cellStyle name="Normal 6 15" xfId="893" xr:uid="{00000000-0005-0000-0000-00004B040000}"/>
    <cellStyle name="Normal 6 16" xfId="894" xr:uid="{00000000-0005-0000-0000-00004C040000}"/>
    <cellStyle name="Normal 6 17" xfId="895" xr:uid="{00000000-0005-0000-0000-00004D040000}"/>
    <cellStyle name="Normal 6 18" xfId="896" xr:uid="{00000000-0005-0000-0000-00004E040000}"/>
    <cellStyle name="Normal 6 2" xfId="897" xr:uid="{00000000-0005-0000-0000-00004F040000}"/>
    <cellStyle name="Normal 6 2 2" xfId="898" xr:uid="{00000000-0005-0000-0000-000050040000}"/>
    <cellStyle name="Normal 6 3" xfId="899" xr:uid="{00000000-0005-0000-0000-000051040000}"/>
    <cellStyle name="Normal 6 3 2" xfId="900" xr:uid="{00000000-0005-0000-0000-000052040000}"/>
    <cellStyle name="Normal 6 4" xfId="901" xr:uid="{00000000-0005-0000-0000-000053040000}"/>
    <cellStyle name="Normal 6 5" xfId="902" xr:uid="{00000000-0005-0000-0000-000054040000}"/>
    <cellStyle name="Normal 6 6" xfId="903" xr:uid="{00000000-0005-0000-0000-000055040000}"/>
    <cellStyle name="Normal 6 7" xfId="904" xr:uid="{00000000-0005-0000-0000-000056040000}"/>
    <cellStyle name="Normal 6 8" xfId="905" xr:uid="{00000000-0005-0000-0000-000057040000}"/>
    <cellStyle name="Normal 6 9" xfId="906" xr:uid="{00000000-0005-0000-0000-000058040000}"/>
    <cellStyle name="Normal 6_DILIJAANdom" xfId="907" xr:uid="{00000000-0005-0000-0000-000059040000}"/>
    <cellStyle name="Normal 60" xfId="908" xr:uid="{00000000-0005-0000-0000-00005A040000}"/>
    <cellStyle name="Normal 60 2" xfId="1400" xr:uid="{00000000-0005-0000-0000-00005B040000}"/>
    <cellStyle name="Normal 61" xfId="909" xr:uid="{00000000-0005-0000-0000-00005C040000}"/>
    <cellStyle name="Normal 61 2" xfId="1401" xr:uid="{00000000-0005-0000-0000-00005D040000}"/>
    <cellStyle name="Normal 62" xfId="910" xr:uid="{00000000-0005-0000-0000-00005E040000}"/>
    <cellStyle name="Normal 62 2" xfId="1402" xr:uid="{00000000-0005-0000-0000-00005F040000}"/>
    <cellStyle name="Normal 63" xfId="911" xr:uid="{00000000-0005-0000-0000-000060040000}"/>
    <cellStyle name="Normal 63 2" xfId="1403" xr:uid="{00000000-0005-0000-0000-000061040000}"/>
    <cellStyle name="Normal 64" xfId="912" xr:uid="{00000000-0005-0000-0000-000062040000}"/>
    <cellStyle name="Normal 64 2" xfId="1404" xr:uid="{00000000-0005-0000-0000-000063040000}"/>
    <cellStyle name="Normal 65" xfId="913" xr:uid="{00000000-0005-0000-0000-000064040000}"/>
    <cellStyle name="Normal 65 2" xfId="1405" xr:uid="{00000000-0005-0000-0000-000065040000}"/>
    <cellStyle name="Normal 66" xfId="914" xr:uid="{00000000-0005-0000-0000-000066040000}"/>
    <cellStyle name="Normal 66 2" xfId="1406" xr:uid="{00000000-0005-0000-0000-000067040000}"/>
    <cellStyle name="Normal 67" xfId="915" xr:uid="{00000000-0005-0000-0000-000068040000}"/>
    <cellStyle name="Normal 67 2" xfId="1407" xr:uid="{00000000-0005-0000-0000-000069040000}"/>
    <cellStyle name="Normal 68" xfId="916" xr:uid="{00000000-0005-0000-0000-00006A040000}"/>
    <cellStyle name="Normal 68 2" xfId="1408" xr:uid="{00000000-0005-0000-0000-00006B040000}"/>
    <cellStyle name="Normal 69" xfId="917" xr:uid="{00000000-0005-0000-0000-00006C040000}"/>
    <cellStyle name="Normal 69 2" xfId="1409" xr:uid="{00000000-0005-0000-0000-00006D040000}"/>
    <cellStyle name="Normal 7" xfId="918" xr:uid="{00000000-0005-0000-0000-00006E040000}"/>
    <cellStyle name="Normal 7 10" xfId="919" xr:uid="{00000000-0005-0000-0000-00006F040000}"/>
    <cellStyle name="Normal 7 11" xfId="920" xr:uid="{00000000-0005-0000-0000-000070040000}"/>
    <cellStyle name="Normal 7 12" xfId="921" xr:uid="{00000000-0005-0000-0000-000071040000}"/>
    <cellStyle name="Normal 7 13" xfId="922" xr:uid="{00000000-0005-0000-0000-000072040000}"/>
    <cellStyle name="Normal 7 14" xfId="923" xr:uid="{00000000-0005-0000-0000-000073040000}"/>
    <cellStyle name="Normal 7 15" xfId="924" xr:uid="{00000000-0005-0000-0000-000074040000}"/>
    <cellStyle name="Normal 7 16" xfId="925" xr:uid="{00000000-0005-0000-0000-000075040000}"/>
    <cellStyle name="Normal 7 17" xfId="926" xr:uid="{00000000-0005-0000-0000-000076040000}"/>
    <cellStyle name="Normal 7 18" xfId="1326" xr:uid="{00000000-0005-0000-0000-000077040000}"/>
    <cellStyle name="Normal 7 2" xfId="927" xr:uid="{00000000-0005-0000-0000-000078040000}"/>
    <cellStyle name="Normal 7 2 2" xfId="1327" xr:uid="{00000000-0005-0000-0000-000079040000}"/>
    <cellStyle name="Normal 7 3" xfId="928" xr:uid="{00000000-0005-0000-0000-00007A040000}"/>
    <cellStyle name="Normal 7 3 2" xfId="1328" xr:uid="{00000000-0005-0000-0000-00007B040000}"/>
    <cellStyle name="Normal 7 4" xfId="929" xr:uid="{00000000-0005-0000-0000-00007C040000}"/>
    <cellStyle name="Normal 7 5" xfId="930" xr:uid="{00000000-0005-0000-0000-00007D040000}"/>
    <cellStyle name="Normal 7 6" xfId="931" xr:uid="{00000000-0005-0000-0000-00007E040000}"/>
    <cellStyle name="Normal 7 7" xfId="932" xr:uid="{00000000-0005-0000-0000-00007F040000}"/>
    <cellStyle name="Normal 7 8" xfId="933" xr:uid="{00000000-0005-0000-0000-000080040000}"/>
    <cellStyle name="Normal 7 9" xfId="934" xr:uid="{00000000-0005-0000-0000-000081040000}"/>
    <cellStyle name="Normal 7_Parisp" xfId="935" xr:uid="{00000000-0005-0000-0000-000082040000}"/>
    <cellStyle name="Normal 70" xfId="936" xr:uid="{00000000-0005-0000-0000-000083040000}"/>
    <cellStyle name="Normal 70 2" xfId="1410" xr:uid="{00000000-0005-0000-0000-000084040000}"/>
    <cellStyle name="Normal 71" xfId="937" xr:uid="{00000000-0005-0000-0000-000085040000}"/>
    <cellStyle name="Normal 71 2" xfId="1411" xr:uid="{00000000-0005-0000-0000-000086040000}"/>
    <cellStyle name="Normal 72" xfId="938" xr:uid="{00000000-0005-0000-0000-000087040000}"/>
    <cellStyle name="Normal 72 2" xfId="1412" xr:uid="{00000000-0005-0000-0000-000088040000}"/>
    <cellStyle name="Normal 73" xfId="1329" xr:uid="{00000000-0005-0000-0000-000089040000}"/>
    <cellStyle name="Normal 73 2" xfId="1330" xr:uid="{00000000-0005-0000-0000-00008A040000}"/>
    <cellStyle name="Normal 74" xfId="1331" xr:uid="{00000000-0005-0000-0000-00008B040000}"/>
    <cellStyle name="Normal 74 2" xfId="1332" xr:uid="{00000000-0005-0000-0000-00008C040000}"/>
    <cellStyle name="Normal 75" xfId="1333" xr:uid="{00000000-0005-0000-0000-00008D040000}"/>
    <cellStyle name="Normal 75 2" xfId="1334" xr:uid="{00000000-0005-0000-0000-00008E040000}"/>
    <cellStyle name="Normal 76" xfId="1335" xr:uid="{00000000-0005-0000-0000-00008F040000}"/>
    <cellStyle name="Normal 76 2" xfId="1336" xr:uid="{00000000-0005-0000-0000-000090040000}"/>
    <cellStyle name="Normal 77" xfId="1413" xr:uid="{00000000-0005-0000-0000-000091040000}"/>
    <cellStyle name="Normal 78" xfId="1414" xr:uid="{00000000-0005-0000-0000-000092040000}"/>
    <cellStyle name="Normal 79" xfId="1415" xr:uid="{00000000-0005-0000-0000-000093040000}"/>
    <cellStyle name="Normal 79 2" xfId="1416" xr:uid="{00000000-0005-0000-0000-000094040000}"/>
    <cellStyle name="Normal 8" xfId="939" xr:uid="{00000000-0005-0000-0000-000095040000}"/>
    <cellStyle name="Normal 8 10" xfId="940" xr:uid="{00000000-0005-0000-0000-000096040000}"/>
    <cellStyle name="Normal 8 11" xfId="941" xr:uid="{00000000-0005-0000-0000-000097040000}"/>
    <cellStyle name="Normal 8 12" xfId="942" xr:uid="{00000000-0005-0000-0000-000098040000}"/>
    <cellStyle name="Normal 8 13" xfId="943" xr:uid="{00000000-0005-0000-0000-000099040000}"/>
    <cellStyle name="Normal 8 14" xfId="944" xr:uid="{00000000-0005-0000-0000-00009A040000}"/>
    <cellStyle name="Normal 8 15" xfId="945" xr:uid="{00000000-0005-0000-0000-00009B040000}"/>
    <cellStyle name="Normal 8 16" xfId="946" xr:uid="{00000000-0005-0000-0000-00009C040000}"/>
    <cellStyle name="Normal 8 17" xfId="947" xr:uid="{00000000-0005-0000-0000-00009D040000}"/>
    <cellStyle name="Normal 8 18" xfId="1337" xr:uid="{00000000-0005-0000-0000-00009E040000}"/>
    <cellStyle name="Normal 8 2" xfId="948" xr:uid="{00000000-0005-0000-0000-00009F040000}"/>
    <cellStyle name="Normal 8 2 2" xfId="1338" xr:uid="{00000000-0005-0000-0000-0000A0040000}"/>
    <cellStyle name="Normal 8 2 3" xfId="1339" xr:uid="{00000000-0005-0000-0000-0000A1040000}"/>
    <cellStyle name="Normal 8 3" xfId="949" xr:uid="{00000000-0005-0000-0000-0000A2040000}"/>
    <cellStyle name="Normal 8 3 2" xfId="1340" xr:uid="{00000000-0005-0000-0000-0000A3040000}"/>
    <cellStyle name="Normal 8 3 3" xfId="1341" xr:uid="{00000000-0005-0000-0000-0000A4040000}"/>
    <cellStyle name="Normal 8 4" xfId="950" xr:uid="{00000000-0005-0000-0000-0000A5040000}"/>
    <cellStyle name="Normal 8 4 2" xfId="1342" xr:uid="{00000000-0005-0000-0000-0000A6040000}"/>
    <cellStyle name="Normal 8 5" xfId="951" xr:uid="{00000000-0005-0000-0000-0000A7040000}"/>
    <cellStyle name="Normal 8 6" xfId="952" xr:uid="{00000000-0005-0000-0000-0000A8040000}"/>
    <cellStyle name="Normal 8 7" xfId="953" xr:uid="{00000000-0005-0000-0000-0000A9040000}"/>
    <cellStyle name="Normal 8 8" xfId="954" xr:uid="{00000000-0005-0000-0000-0000AA040000}"/>
    <cellStyle name="Normal 8 9" xfId="955" xr:uid="{00000000-0005-0000-0000-0000AB040000}"/>
    <cellStyle name="Normal 9" xfId="956" xr:uid="{00000000-0005-0000-0000-0000AC040000}"/>
    <cellStyle name="Normal 9 2" xfId="957" xr:uid="{00000000-0005-0000-0000-0000AD040000}"/>
    <cellStyle name="Normal 9 2 2" xfId="958" xr:uid="{00000000-0005-0000-0000-0000AE040000}"/>
    <cellStyle name="Normal_3hark 2 2" xfId="1148" xr:uid="{00000000-0005-0000-0000-0000AF040000}"/>
    <cellStyle name="Normal_3hark 3" xfId="1431" xr:uid="{00000000-0005-0000-0000-0000B1040000}"/>
    <cellStyle name="Normal_B3" xfId="1440" xr:uid="{00000000-0005-0000-0000-0000B2040000}"/>
    <cellStyle name="Normal_BAREK" xfId="959" xr:uid="{00000000-0005-0000-0000-0000B4040000}"/>
    <cellStyle name="Normal_BAREK 4 2" xfId="960" xr:uid="{00000000-0005-0000-0000-0000B7040000}"/>
    <cellStyle name="Normal_BAREK_Avtok 2" xfId="961" xr:uid="{00000000-0005-0000-0000-0000B9040000}"/>
    <cellStyle name="Normal_BAREK_Hovanes Dom 2" xfId="1446" xr:uid="{8B232D9B-660D-45C1-BC5D-5ACDE4A4D899}"/>
    <cellStyle name="Normal_Book2" xfId="962" xr:uid="{00000000-0005-0000-0000-0000BC040000}"/>
    <cellStyle name="Normal_Ceranoc" xfId="963" xr:uid="{00000000-0005-0000-0000-0000BD040000}"/>
    <cellStyle name="Normal_CXNXOX" xfId="964" xr:uid="{00000000-0005-0000-0000-0000BE040000}"/>
    <cellStyle name="Normal_Dpr29-1 2" xfId="965" xr:uid="{00000000-0005-0000-0000-0000C0040000}"/>
    <cellStyle name="Normal_el1-8 2 2" xfId="1437" xr:uid="{00000000-0005-0000-0000-0000C3040000}"/>
    <cellStyle name="Normal_el1-8 2_Cexaspan" xfId="1439" xr:uid="{00000000-0005-0000-0000-0000C4040000}"/>
    <cellStyle name="Normal_el1-8 3" xfId="1435" xr:uid="{00000000-0005-0000-0000-0000C5040000}"/>
    <cellStyle name="Normal_ELECTRO 2" xfId="1430" xr:uid="{00000000-0005-0000-0000-0000C8040000}"/>
    <cellStyle name="Normal_ELECTRO_Cexaspan" xfId="1433" xr:uid="{00000000-0005-0000-0000-0000C9040000}"/>
    <cellStyle name="Normal_Gago 2 2" xfId="1436" xr:uid="{00000000-0005-0000-0000-0000CA040000}"/>
    <cellStyle name="Normal_Gago 2_Cexaspan" xfId="1434" xr:uid="{00000000-0005-0000-0000-0000CB040000}"/>
    <cellStyle name="Normal_Gago 3" xfId="966" xr:uid="{00000000-0005-0000-0000-0000CC040000}"/>
    <cellStyle name="Normal_Gur" xfId="1443" xr:uid="{00000000-0005-0000-0000-0000CE040000}"/>
    <cellStyle name="Normal_Hovanes Dom" xfId="1427" xr:uid="{00000000-0005-0000-0000-0000CF040000}"/>
    <cellStyle name="Normal_Hovanes Dom 2" xfId="1442" xr:uid="{00000000-0005-0000-0000-0000D0040000}"/>
    <cellStyle name="Normal_Kot" xfId="967" xr:uid="{00000000-0005-0000-0000-0000D1040000}"/>
    <cellStyle name="Normal_NKANZ" xfId="968" xr:uid="{00000000-0005-0000-0000-0000D6040000}"/>
    <cellStyle name="Normal_Obekt 2" xfId="969" xr:uid="{00000000-0005-0000-0000-0000D7040000}"/>
    <cellStyle name="Normal_QANDUM-1" xfId="970" xr:uid="{00000000-0005-0000-0000-0000DA040000}"/>
    <cellStyle name="Normal_Razniobor 3" xfId="971" xr:uid="{00000000-0005-0000-0000-0000DE040000}"/>
    <cellStyle name="Normal_SANTEX-1" xfId="972" xr:uid="{00000000-0005-0000-0000-0000E0040000}"/>
    <cellStyle name="Normal_SANTEX-1 2" xfId="1428" xr:uid="{00000000-0005-0000-0000-0000E1040000}"/>
    <cellStyle name="Normal_SANTEX-1 2 2" xfId="1438" xr:uid="{00000000-0005-0000-0000-0000E2040000}"/>
    <cellStyle name="Normal_Sat" xfId="973" xr:uid="{00000000-0005-0000-0000-0000E3040000}"/>
    <cellStyle name="Normal_SHIN-2" xfId="974" xr:uid="{00000000-0005-0000-0000-0000E9040000}"/>
    <cellStyle name="Normal_SHIN-2 2" xfId="1426" xr:uid="{00000000-0005-0000-0000-0000EA040000}"/>
    <cellStyle name="Normal_SHIN-2 2 2" xfId="1441" xr:uid="{00000000-0005-0000-0000-0000EB040000}"/>
    <cellStyle name="Normal_SHIN-2 3 2" xfId="1432" xr:uid="{00000000-0005-0000-0000-0000EC040000}"/>
    <cellStyle name="Normal_sin 5-1_1" xfId="1444" xr:uid="{00000000-0005-0000-0000-0000ED040000}"/>
    <cellStyle name="Normal_TpKot" xfId="1372" xr:uid="{00000000-0005-0000-0000-0000EF040000}"/>
    <cellStyle name="Normal_TpKot 2" xfId="1429" xr:uid="{00000000-0005-0000-0000-0000F0040000}"/>
    <cellStyle name="Normal_TpKot 2 2" xfId="1445" xr:uid="{00000000-0005-0000-0000-0000F1040000}"/>
    <cellStyle name="Normal_TpKot 3" xfId="1417" xr:uid="{00000000-0005-0000-0000-0000F2040000}"/>
    <cellStyle name="Note 2" xfId="975" xr:uid="{00000000-0005-0000-0000-0000F4040000}"/>
    <cellStyle name="Note 2 2" xfId="976" xr:uid="{00000000-0005-0000-0000-0000F5040000}"/>
    <cellStyle name="Note 2 2 2" xfId="977" xr:uid="{00000000-0005-0000-0000-0000F6040000}"/>
    <cellStyle name="Note 2 3" xfId="978" xr:uid="{00000000-0005-0000-0000-0000F7040000}"/>
    <cellStyle name="Note 2 4" xfId="979" xr:uid="{00000000-0005-0000-0000-0000F8040000}"/>
    <cellStyle name="Note 2 5" xfId="980" xr:uid="{00000000-0005-0000-0000-0000F9040000}"/>
    <cellStyle name="Note 2 6" xfId="981" xr:uid="{00000000-0005-0000-0000-0000FA040000}"/>
    <cellStyle name="Note 2 7" xfId="982" xr:uid="{00000000-0005-0000-0000-0000FB040000}"/>
    <cellStyle name="Note 2 8" xfId="983" xr:uid="{00000000-0005-0000-0000-0000FC040000}"/>
    <cellStyle name="Note 3" xfId="984" xr:uid="{00000000-0005-0000-0000-0000FD040000}"/>
    <cellStyle name="Note 3 2" xfId="985" xr:uid="{00000000-0005-0000-0000-0000FE040000}"/>
    <cellStyle name="Note 3 3" xfId="986" xr:uid="{00000000-0005-0000-0000-0000FF040000}"/>
    <cellStyle name="Note 3 4" xfId="987" xr:uid="{00000000-0005-0000-0000-000000050000}"/>
    <cellStyle name="Note 4" xfId="988" xr:uid="{00000000-0005-0000-0000-000001050000}"/>
    <cellStyle name="Note 4 2" xfId="989" xr:uid="{00000000-0005-0000-0000-000002050000}"/>
    <cellStyle name="Note 5" xfId="990" xr:uid="{00000000-0005-0000-0000-000003050000}"/>
    <cellStyle name="Note 5 2" xfId="991" xr:uid="{00000000-0005-0000-0000-000004050000}"/>
    <cellStyle name="Note 6" xfId="992" xr:uid="{00000000-0005-0000-0000-000005050000}"/>
    <cellStyle name="Note 6 2" xfId="993" xr:uid="{00000000-0005-0000-0000-000006050000}"/>
    <cellStyle name="Output 2" xfId="994" xr:uid="{00000000-0005-0000-0000-000007050000}"/>
    <cellStyle name="Output 2 2" xfId="995" xr:uid="{00000000-0005-0000-0000-000008050000}"/>
    <cellStyle name="Output 2 3" xfId="996" xr:uid="{00000000-0005-0000-0000-000009050000}"/>
    <cellStyle name="Output 2 4" xfId="997" xr:uid="{00000000-0005-0000-0000-00000A050000}"/>
    <cellStyle name="Output 2 5" xfId="998" xr:uid="{00000000-0005-0000-0000-00000B050000}"/>
    <cellStyle name="Output 2 6" xfId="999" xr:uid="{00000000-0005-0000-0000-00000C050000}"/>
    <cellStyle name="Output 2 7" xfId="1000" xr:uid="{00000000-0005-0000-0000-00000D050000}"/>
    <cellStyle name="Output 3" xfId="1001" xr:uid="{00000000-0005-0000-0000-00000E050000}"/>
    <cellStyle name="Output 3 2" xfId="1002" xr:uid="{00000000-0005-0000-0000-00000F050000}"/>
    <cellStyle name="Output 3 3" xfId="1003" xr:uid="{00000000-0005-0000-0000-000010050000}"/>
    <cellStyle name="Output 3 4" xfId="1004" xr:uid="{00000000-0005-0000-0000-000011050000}"/>
    <cellStyle name="Output 4" xfId="1005" xr:uid="{00000000-0005-0000-0000-000012050000}"/>
    <cellStyle name="Output 4 2" xfId="1006" xr:uid="{00000000-0005-0000-0000-000013050000}"/>
    <cellStyle name="Output 5" xfId="1007" xr:uid="{00000000-0005-0000-0000-000014050000}"/>
    <cellStyle name="Output 5 2" xfId="1008" xr:uid="{00000000-0005-0000-0000-000015050000}"/>
    <cellStyle name="Output 6" xfId="1009" xr:uid="{00000000-0005-0000-0000-000016050000}"/>
    <cellStyle name="Output 6 2" xfId="1010" xr:uid="{00000000-0005-0000-0000-000017050000}"/>
    <cellStyle name="Percent 2" xfId="1011" xr:uid="{00000000-0005-0000-0000-000018050000}"/>
    <cellStyle name="Percent 2 2" xfId="1012" xr:uid="{00000000-0005-0000-0000-000019050000}"/>
    <cellStyle name="Percent 3" xfId="1013" xr:uid="{00000000-0005-0000-0000-00001A050000}"/>
    <cellStyle name="Percent 3 2" xfId="1014" xr:uid="{00000000-0005-0000-0000-00001B050000}"/>
    <cellStyle name="Percent 3 2 2" xfId="1015" xr:uid="{00000000-0005-0000-0000-00001C050000}"/>
    <cellStyle name="Percent 4" xfId="1343" xr:uid="{00000000-0005-0000-0000-00001D050000}"/>
    <cellStyle name="Standard_1" xfId="1344" xr:uid="{00000000-0005-0000-0000-00001E050000}"/>
    <cellStyle name="Title 2" xfId="1016" xr:uid="{00000000-0005-0000-0000-00001F050000}"/>
    <cellStyle name="Title 2 2" xfId="1017" xr:uid="{00000000-0005-0000-0000-000020050000}"/>
    <cellStyle name="Title 2 3" xfId="1018" xr:uid="{00000000-0005-0000-0000-000021050000}"/>
    <cellStyle name="Title 2 4" xfId="1019" xr:uid="{00000000-0005-0000-0000-000022050000}"/>
    <cellStyle name="Title 2 5" xfId="1020" xr:uid="{00000000-0005-0000-0000-000023050000}"/>
    <cellStyle name="Title 2 6" xfId="1021" xr:uid="{00000000-0005-0000-0000-000024050000}"/>
    <cellStyle name="Title 2 7" xfId="1022" xr:uid="{00000000-0005-0000-0000-000025050000}"/>
    <cellStyle name="Title 3" xfId="1023" xr:uid="{00000000-0005-0000-0000-000026050000}"/>
    <cellStyle name="Title 3 2" xfId="1024" xr:uid="{00000000-0005-0000-0000-000027050000}"/>
    <cellStyle name="Title 3 3" xfId="1025" xr:uid="{00000000-0005-0000-0000-000028050000}"/>
    <cellStyle name="Title 3 4" xfId="1026" xr:uid="{00000000-0005-0000-0000-000029050000}"/>
    <cellStyle name="Title 4" xfId="1027" xr:uid="{00000000-0005-0000-0000-00002A050000}"/>
    <cellStyle name="Title 4 2" xfId="1028" xr:uid="{00000000-0005-0000-0000-00002B050000}"/>
    <cellStyle name="Title 5" xfId="1029" xr:uid="{00000000-0005-0000-0000-00002C050000}"/>
    <cellStyle name="Title 5 2" xfId="1030" xr:uid="{00000000-0005-0000-0000-00002D050000}"/>
    <cellStyle name="Title 6" xfId="1031" xr:uid="{00000000-0005-0000-0000-00002E050000}"/>
    <cellStyle name="Title 6 2" xfId="1032" xr:uid="{00000000-0005-0000-0000-00002F050000}"/>
    <cellStyle name="Total 2" xfId="1033" xr:uid="{00000000-0005-0000-0000-000030050000}"/>
    <cellStyle name="Total 2 2" xfId="1034" xr:uid="{00000000-0005-0000-0000-000031050000}"/>
    <cellStyle name="Total 2 3" xfId="1035" xr:uid="{00000000-0005-0000-0000-000032050000}"/>
    <cellStyle name="Total 2 4" xfId="1036" xr:uid="{00000000-0005-0000-0000-000033050000}"/>
    <cellStyle name="Total 2 5" xfId="1037" xr:uid="{00000000-0005-0000-0000-000034050000}"/>
    <cellStyle name="Total 2 6" xfId="1038" xr:uid="{00000000-0005-0000-0000-000035050000}"/>
    <cellStyle name="Total 2 7" xfId="1039" xr:uid="{00000000-0005-0000-0000-000036050000}"/>
    <cellStyle name="Total 3" xfId="1040" xr:uid="{00000000-0005-0000-0000-000037050000}"/>
    <cellStyle name="Total 3 2" xfId="1041" xr:uid="{00000000-0005-0000-0000-000038050000}"/>
    <cellStyle name="Total 3 3" xfId="1042" xr:uid="{00000000-0005-0000-0000-000039050000}"/>
    <cellStyle name="Total 3 4" xfId="1043" xr:uid="{00000000-0005-0000-0000-00003A050000}"/>
    <cellStyle name="Total 4" xfId="1044" xr:uid="{00000000-0005-0000-0000-00003B050000}"/>
    <cellStyle name="Total 4 2" xfId="1045" xr:uid="{00000000-0005-0000-0000-00003C050000}"/>
    <cellStyle name="Total 5" xfId="1046" xr:uid="{00000000-0005-0000-0000-00003D050000}"/>
    <cellStyle name="Total 5 2" xfId="1047" xr:uid="{00000000-0005-0000-0000-00003E050000}"/>
    <cellStyle name="Total 6" xfId="1048" xr:uid="{00000000-0005-0000-0000-00003F050000}"/>
    <cellStyle name="Total 6 2" xfId="1049" xr:uid="{00000000-0005-0000-0000-000040050000}"/>
    <cellStyle name="Warning Text 2" xfId="1050" xr:uid="{00000000-0005-0000-0000-000041050000}"/>
    <cellStyle name="Warning Text 2 2" xfId="1051" xr:uid="{00000000-0005-0000-0000-000042050000}"/>
    <cellStyle name="Warning Text 2 3" xfId="1052" xr:uid="{00000000-0005-0000-0000-000043050000}"/>
    <cellStyle name="Warning Text 2 4" xfId="1053" xr:uid="{00000000-0005-0000-0000-000044050000}"/>
    <cellStyle name="Warning Text 2 5" xfId="1054" xr:uid="{00000000-0005-0000-0000-000045050000}"/>
    <cellStyle name="Warning Text 2 6" xfId="1055" xr:uid="{00000000-0005-0000-0000-000046050000}"/>
    <cellStyle name="Warning Text 2 7" xfId="1056" xr:uid="{00000000-0005-0000-0000-000047050000}"/>
    <cellStyle name="Warning Text 3" xfId="1057" xr:uid="{00000000-0005-0000-0000-000048050000}"/>
    <cellStyle name="Warning Text 3 2" xfId="1058" xr:uid="{00000000-0005-0000-0000-000049050000}"/>
    <cellStyle name="Warning Text 3 3" xfId="1059" xr:uid="{00000000-0005-0000-0000-00004A050000}"/>
    <cellStyle name="Warning Text 3 4" xfId="1060" xr:uid="{00000000-0005-0000-0000-00004B050000}"/>
    <cellStyle name="Warning Text 4" xfId="1061" xr:uid="{00000000-0005-0000-0000-00004C050000}"/>
    <cellStyle name="Warning Text 4 2" xfId="1062" xr:uid="{00000000-0005-0000-0000-00004D050000}"/>
    <cellStyle name="Warning Text 5" xfId="1063" xr:uid="{00000000-0005-0000-0000-00004E050000}"/>
    <cellStyle name="Warning Text 5 2" xfId="1064" xr:uid="{00000000-0005-0000-0000-00004F050000}"/>
    <cellStyle name="Warning Text 6" xfId="1065" xr:uid="{00000000-0005-0000-0000-000050050000}"/>
    <cellStyle name="Warning Text 6 2" xfId="1066" xr:uid="{00000000-0005-0000-0000-000051050000}"/>
    <cellStyle name="Акт" xfId="1067" xr:uid="{00000000-0005-0000-0000-000052050000}"/>
    <cellStyle name="Акцент1" xfId="1068" xr:uid="{00000000-0005-0000-0000-000053050000}"/>
    <cellStyle name="Акцент2" xfId="1069" xr:uid="{00000000-0005-0000-0000-000054050000}"/>
    <cellStyle name="Акцент3" xfId="1070" xr:uid="{00000000-0005-0000-0000-000055050000}"/>
    <cellStyle name="Акцент4" xfId="1071" xr:uid="{00000000-0005-0000-0000-000056050000}"/>
    <cellStyle name="Акцент5" xfId="1072" xr:uid="{00000000-0005-0000-0000-000057050000}"/>
    <cellStyle name="Акцент6" xfId="1073" xr:uid="{00000000-0005-0000-0000-000058050000}"/>
    <cellStyle name="Ввод " xfId="1074" xr:uid="{00000000-0005-0000-0000-000059050000}"/>
    <cellStyle name="ВедРесурсов" xfId="1075" xr:uid="{00000000-0005-0000-0000-00005A050000}"/>
    <cellStyle name="Вывод" xfId="1076" xr:uid="{00000000-0005-0000-0000-00005B050000}"/>
    <cellStyle name="Вычисление" xfId="1077" xr:uid="{00000000-0005-0000-0000-00005C050000}"/>
    <cellStyle name="Заголовок 1" xfId="1078" xr:uid="{00000000-0005-0000-0000-00005D050000}"/>
    <cellStyle name="Заголовок 2" xfId="1079" xr:uid="{00000000-0005-0000-0000-00005E050000}"/>
    <cellStyle name="Заголовок 3" xfId="1080" xr:uid="{00000000-0005-0000-0000-00005F050000}"/>
    <cellStyle name="Заголовок 4" xfId="1081" xr:uid="{00000000-0005-0000-0000-000060050000}"/>
    <cellStyle name="Итог" xfId="1082" xr:uid="{00000000-0005-0000-0000-000061050000}"/>
    <cellStyle name="Итоги" xfId="1083" xr:uid="{00000000-0005-0000-0000-000062050000}"/>
    <cellStyle name="ИтогоРесМет" xfId="1084" xr:uid="{00000000-0005-0000-0000-000063050000}"/>
    <cellStyle name="Контрольная ячейка" xfId="1085" xr:uid="{00000000-0005-0000-0000-000064050000}"/>
    <cellStyle name="ЛокСмета" xfId="1086" xr:uid="{00000000-0005-0000-0000-000065050000}"/>
    <cellStyle name="ЛокСмета 2" xfId="1087" xr:uid="{00000000-0005-0000-0000-000066050000}"/>
    <cellStyle name="Название" xfId="1088" xr:uid="{00000000-0005-0000-0000-000067050000}"/>
    <cellStyle name="Нейтральный" xfId="1089" xr:uid="{00000000-0005-0000-0000-000068050000}"/>
    <cellStyle name="ОбСмета" xfId="1090" xr:uid="{00000000-0005-0000-0000-000069050000}"/>
    <cellStyle name="Обычный 10" xfId="1091" xr:uid="{00000000-0005-0000-0000-00006A050000}"/>
    <cellStyle name="Обычный 10 2" xfId="1092" xr:uid="{00000000-0005-0000-0000-00006B050000}"/>
    <cellStyle name="Обычный 11" xfId="1093" xr:uid="{00000000-0005-0000-0000-00006C050000}"/>
    <cellStyle name="Обычный 11 2" xfId="1094" xr:uid="{00000000-0005-0000-0000-00006D050000}"/>
    <cellStyle name="Обычный 12" xfId="1095" xr:uid="{00000000-0005-0000-0000-00006E050000}"/>
    <cellStyle name="Обычный 12 2" xfId="1345" xr:uid="{00000000-0005-0000-0000-00006F050000}"/>
    <cellStyle name="Обычный 12 2 2" xfId="1418" xr:uid="{00000000-0005-0000-0000-000070050000}"/>
    <cellStyle name="Обычный 13" xfId="1346" xr:uid="{00000000-0005-0000-0000-000071050000}"/>
    <cellStyle name="Обычный 14" xfId="1347" xr:uid="{00000000-0005-0000-0000-000072050000}"/>
    <cellStyle name="Обычный 15" xfId="1348" xr:uid="{00000000-0005-0000-0000-000073050000}"/>
    <cellStyle name="Обычный 15 2" xfId="1419" xr:uid="{00000000-0005-0000-0000-000074050000}"/>
    <cellStyle name="Обычный 16" xfId="1349" xr:uid="{00000000-0005-0000-0000-000075050000}"/>
    <cellStyle name="Обычный 16 2" xfId="1420" xr:uid="{00000000-0005-0000-0000-000076050000}"/>
    <cellStyle name="Обычный 17" xfId="1425" xr:uid="{00000000-0005-0000-0000-000077050000}"/>
    <cellStyle name="Обычный 2" xfId="1096" xr:uid="{00000000-0005-0000-0000-000078050000}"/>
    <cellStyle name="Обычный 2 10" xfId="1097" xr:uid="{00000000-0005-0000-0000-000079050000}"/>
    <cellStyle name="Обычный 2 11" xfId="1098" xr:uid="{00000000-0005-0000-0000-00007A050000}"/>
    <cellStyle name="Обычный 2 12" xfId="1350" xr:uid="{00000000-0005-0000-0000-00007B050000}"/>
    <cellStyle name="Обычный 2 12 2" xfId="1421" xr:uid="{00000000-0005-0000-0000-00007C050000}"/>
    <cellStyle name="Обычный 2 2" xfId="1099" xr:uid="{00000000-0005-0000-0000-00007D050000}"/>
    <cellStyle name="Обычный 2 2 2" xfId="1351" xr:uid="{00000000-0005-0000-0000-00007E050000}"/>
    <cellStyle name="Обычный 2 2 3" xfId="1422" xr:uid="{00000000-0005-0000-0000-00007F050000}"/>
    <cellStyle name="Обычный 2 3" xfId="1100" xr:uid="{00000000-0005-0000-0000-000080050000}"/>
    <cellStyle name="Обычный 2 3 2" xfId="1352" xr:uid="{00000000-0005-0000-0000-000081050000}"/>
    <cellStyle name="Обычный 2 3 3" xfId="1353" xr:uid="{00000000-0005-0000-0000-000082050000}"/>
    <cellStyle name="Обычный 2 3 4" xfId="1354" xr:uid="{00000000-0005-0000-0000-000083050000}"/>
    <cellStyle name="Обычный 2 3 5" xfId="1355" xr:uid="{00000000-0005-0000-0000-000084050000}"/>
    <cellStyle name="Обычный 2 4" xfId="1101" xr:uid="{00000000-0005-0000-0000-000085050000}"/>
    <cellStyle name="Обычный 2 4 2" xfId="1356" xr:uid="{00000000-0005-0000-0000-000086050000}"/>
    <cellStyle name="Обычный 2 5" xfId="1102" xr:uid="{00000000-0005-0000-0000-000087050000}"/>
    <cellStyle name="Обычный 2 5 2" xfId="1357" xr:uid="{00000000-0005-0000-0000-000088050000}"/>
    <cellStyle name="Обычный 2 5 3" xfId="1358" xr:uid="{00000000-0005-0000-0000-000089050000}"/>
    <cellStyle name="Обычный 2 6" xfId="1103" xr:uid="{00000000-0005-0000-0000-00008A050000}"/>
    <cellStyle name="Обычный 2 6 2" xfId="1359" xr:uid="{00000000-0005-0000-0000-00008B050000}"/>
    <cellStyle name="Обычный 2 7" xfId="1104" xr:uid="{00000000-0005-0000-0000-00008C050000}"/>
    <cellStyle name="Обычный 2 8" xfId="1105" xr:uid="{00000000-0005-0000-0000-00008D050000}"/>
    <cellStyle name="Обычный 2 9" xfId="1106" xr:uid="{00000000-0005-0000-0000-00008E050000}"/>
    <cellStyle name="Обычный 2_2-2" xfId="1107" xr:uid="{00000000-0005-0000-0000-00008F050000}"/>
    <cellStyle name="Обычный 3" xfId="1108" xr:uid="{00000000-0005-0000-0000-000090050000}"/>
    <cellStyle name="Обычный 3 2" xfId="1109" xr:uid="{00000000-0005-0000-0000-000091050000}"/>
    <cellStyle name="Обычный 3 2 2" xfId="1360" xr:uid="{00000000-0005-0000-0000-000092050000}"/>
    <cellStyle name="Обычный 3 3" xfId="1110" xr:uid="{00000000-0005-0000-0000-000093050000}"/>
    <cellStyle name="Обычный 3 4" xfId="1361" xr:uid="{00000000-0005-0000-0000-000094050000}"/>
    <cellStyle name="Обычный 3 5" xfId="1362" xr:uid="{00000000-0005-0000-0000-000095050000}"/>
    <cellStyle name="Обычный 4" xfId="1111" xr:uid="{00000000-0005-0000-0000-000096050000}"/>
    <cellStyle name="Обычный 4 2" xfId="1112" xr:uid="{00000000-0005-0000-0000-000097050000}"/>
    <cellStyle name="Обычный 4 3" xfId="1363" xr:uid="{00000000-0005-0000-0000-000098050000}"/>
    <cellStyle name="Обычный 5" xfId="1113" xr:uid="{00000000-0005-0000-0000-000099050000}"/>
    <cellStyle name="Обычный 5 2" xfId="1114" xr:uid="{00000000-0005-0000-0000-00009A050000}"/>
    <cellStyle name="Обычный 6" xfId="1115" xr:uid="{00000000-0005-0000-0000-00009B050000}"/>
    <cellStyle name="Обычный 6 2" xfId="1116" xr:uid="{00000000-0005-0000-0000-00009C050000}"/>
    <cellStyle name="Обычный 7" xfId="1117" xr:uid="{00000000-0005-0000-0000-00009D050000}"/>
    <cellStyle name="Обычный 7 2" xfId="1118" xr:uid="{00000000-0005-0000-0000-00009E050000}"/>
    <cellStyle name="Обычный 8" xfId="1119" xr:uid="{00000000-0005-0000-0000-00009F050000}"/>
    <cellStyle name="Обычный 8 2" xfId="1120" xr:uid="{00000000-0005-0000-0000-0000A0050000}"/>
    <cellStyle name="Обычный 9" xfId="1121" xr:uid="{00000000-0005-0000-0000-0000A1050000}"/>
    <cellStyle name="Обычный 9 2" xfId="1122" xr:uid="{00000000-0005-0000-0000-0000A2050000}"/>
    <cellStyle name="Обычный_ADIGA" xfId="1123" xr:uid="{00000000-0005-0000-0000-0000A3050000}"/>
    <cellStyle name="ПеременныеСметы" xfId="1124" xr:uid="{00000000-0005-0000-0000-0000A5050000}"/>
    <cellStyle name="Плохой" xfId="1125" xr:uid="{00000000-0005-0000-0000-0000A6050000}"/>
    <cellStyle name="Пояснение" xfId="1126" xr:uid="{00000000-0005-0000-0000-0000A7050000}"/>
    <cellStyle name="Примечание" xfId="1127" xr:uid="{00000000-0005-0000-0000-0000A8050000}"/>
    <cellStyle name="Примечание 2" xfId="1128" xr:uid="{00000000-0005-0000-0000-0000A9050000}"/>
    <cellStyle name="Примечание 2 2" xfId="1364" xr:uid="{00000000-0005-0000-0000-0000AA050000}"/>
    <cellStyle name="Примечание 2 3" xfId="1365" xr:uid="{00000000-0005-0000-0000-0000AB050000}"/>
    <cellStyle name="Примечание 3" xfId="1366" xr:uid="{00000000-0005-0000-0000-0000AC050000}"/>
    <cellStyle name="Примечание 4" xfId="1367" xr:uid="{00000000-0005-0000-0000-0000AD050000}"/>
    <cellStyle name="РесСмета" xfId="1129" xr:uid="{00000000-0005-0000-0000-0000AE050000}"/>
    <cellStyle name="СводкаСтоимРаб" xfId="1130" xr:uid="{00000000-0005-0000-0000-0000AF050000}"/>
    <cellStyle name="СводРасч" xfId="1131" xr:uid="{00000000-0005-0000-0000-0000B0050000}"/>
    <cellStyle name="Связанная ячейка" xfId="1132" xr:uid="{00000000-0005-0000-0000-0000B1050000}"/>
    <cellStyle name="Список ресурсов" xfId="1133" xr:uid="{00000000-0005-0000-0000-0000B2050000}"/>
    <cellStyle name="Стиль 1" xfId="1134" xr:uid="{00000000-0005-0000-0000-0000B3050000}"/>
    <cellStyle name="Стиль 1 2" xfId="1135" xr:uid="{00000000-0005-0000-0000-0000B4050000}"/>
    <cellStyle name="Стиль 1 2 2" xfId="1136" xr:uid="{00000000-0005-0000-0000-0000B5050000}"/>
    <cellStyle name="Стиль 1 3" xfId="1137" xr:uid="{00000000-0005-0000-0000-0000B6050000}"/>
    <cellStyle name="Текст предупреждения" xfId="1138" xr:uid="{00000000-0005-0000-0000-0000B7050000}"/>
    <cellStyle name="Титул" xfId="1139" xr:uid="{00000000-0005-0000-0000-0000B8050000}"/>
    <cellStyle name="Финансовый 2" xfId="1368" xr:uid="{00000000-0005-0000-0000-0000B9050000}"/>
    <cellStyle name="Финансовый 2 2" xfId="1369" xr:uid="{00000000-0005-0000-0000-0000BA050000}"/>
    <cellStyle name="Финансовый 2 3" xfId="1370" xr:uid="{00000000-0005-0000-0000-0000BB050000}"/>
    <cellStyle name="Финансовый 2 4" xfId="1423" xr:uid="{00000000-0005-0000-0000-0000BC050000}"/>
    <cellStyle name="Финансовый 3" xfId="1371" xr:uid="{00000000-0005-0000-0000-0000BD050000}"/>
    <cellStyle name="Финансовый_Ведомость nakop школы 10 smeta HATM 150205 Gena" xfId="1140" xr:uid="{00000000-0005-0000-0000-0000BE050000}"/>
    <cellStyle name="Хвост" xfId="1141" xr:uid="{00000000-0005-0000-0000-0000BF050000}"/>
    <cellStyle name="Хороший" xfId="1142" xr:uid="{00000000-0005-0000-0000-0000C0050000}"/>
    <cellStyle name="Экспертиза" xfId="1143" xr:uid="{00000000-0005-0000-0000-0000C1050000}"/>
    <cellStyle name="Экспертиза 2" xfId="1144" xr:uid="{00000000-0005-0000-0000-0000C2050000}"/>
    <cellStyle name="Экспертиза 3" xfId="1145" xr:uid="{00000000-0005-0000-0000-0000C3050000}"/>
    <cellStyle name="Экспертиза 4" xfId="1146" xr:uid="{00000000-0005-0000-0000-0000C4050000}"/>
    <cellStyle name="Экспертиза 5" xfId="1147" xr:uid="{00000000-0005-0000-0000-0000C5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5</xdr:row>
      <xdr:rowOff>142875</xdr:rowOff>
    </xdr:from>
    <xdr:to>
      <xdr:col>4</xdr:col>
      <xdr:colOff>28575</xdr:colOff>
      <xdr:row>6</xdr:row>
      <xdr:rowOff>123825</xdr:rowOff>
    </xdr:to>
    <xdr:sp macro="" textlink="">
      <xdr:nvSpPr>
        <xdr:cNvPr id="121034" name="Rectangle 1">
          <a:extLst>
            <a:ext uri="{FF2B5EF4-FFF2-40B4-BE49-F238E27FC236}">
              <a16:creationId xmlns:a16="http://schemas.microsoft.com/office/drawing/2014/main" id="{00000000-0008-0000-0000-0000CAD80100}"/>
            </a:ext>
          </a:extLst>
        </xdr:cNvPr>
        <xdr:cNvSpPr>
          <a:spLocks noChangeArrowheads="1"/>
        </xdr:cNvSpPr>
      </xdr:nvSpPr>
      <xdr:spPr bwMode="auto">
        <a:xfrm>
          <a:off x="219075" y="819150"/>
          <a:ext cx="214312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600075</xdr:colOff>
      <xdr:row>6</xdr:row>
      <xdr:rowOff>38100</xdr:rowOff>
    </xdr:from>
    <xdr:to>
      <xdr:col>9</xdr:col>
      <xdr:colOff>0</xdr:colOff>
      <xdr:row>6</xdr:row>
      <xdr:rowOff>142875</xdr:rowOff>
    </xdr:to>
    <xdr:sp macro="" textlink="">
      <xdr:nvSpPr>
        <xdr:cNvPr id="121035" name="Freeform 2">
          <a:extLst>
            <a:ext uri="{FF2B5EF4-FFF2-40B4-BE49-F238E27FC236}">
              <a16:creationId xmlns:a16="http://schemas.microsoft.com/office/drawing/2014/main" id="{00000000-0008-0000-0000-0000CBD80100}"/>
            </a:ext>
          </a:extLst>
        </xdr:cNvPr>
        <xdr:cNvSpPr>
          <a:spLocks noChangeAspect="1"/>
        </xdr:cNvSpPr>
      </xdr:nvSpPr>
      <xdr:spPr bwMode="auto">
        <a:xfrm>
          <a:off x="3590925" y="876300"/>
          <a:ext cx="1885950" cy="104775"/>
        </a:xfrm>
        <a:custGeom>
          <a:avLst/>
          <a:gdLst>
            <a:gd name="T0" fmla="*/ 0 w 240"/>
            <a:gd name="T1" fmla="*/ 0 h 11"/>
            <a:gd name="T2" fmla="*/ 2147483647 w 240"/>
            <a:gd name="T3" fmla="*/ 0 h 11"/>
            <a:gd name="T4" fmla="*/ 2147483647 w 240"/>
            <a:gd name="T5" fmla="*/ 2147483647 h 11"/>
            <a:gd name="T6" fmla="*/ 2147483647 w 240"/>
            <a:gd name="T7" fmla="*/ 2147483647 h 11"/>
            <a:gd name="T8" fmla="*/ 0 w 240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40"/>
            <a:gd name="T16" fmla="*/ 0 h 11"/>
            <a:gd name="T17" fmla="*/ 240 w 240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40" h="11">
              <a:moveTo>
                <a:pt x="0" y="0"/>
              </a:moveTo>
              <a:lnTo>
                <a:pt x="226" y="0"/>
              </a:lnTo>
              <a:lnTo>
                <a:pt x="240" y="11"/>
              </a:lnTo>
              <a:lnTo>
                <a:pt x="16" y="11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42</xdr:row>
      <xdr:rowOff>133350</xdr:rowOff>
    </xdr:to>
    <xdr:pic>
      <xdr:nvPicPr>
        <xdr:cNvPr id="121036" name="Picture 3">
          <a:extLst>
            <a:ext uri="{FF2B5EF4-FFF2-40B4-BE49-F238E27FC236}">
              <a16:creationId xmlns:a16="http://schemas.microsoft.com/office/drawing/2014/main" id="{00000000-0008-0000-0000-0000CCD801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1000125"/>
          <a:ext cx="133350" cy="8772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419100</xdr:colOff>
      <xdr:row>11</xdr:row>
      <xdr:rowOff>123825</xdr:rowOff>
    </xdr:from>
    <xdr:to>
      <xdr:col>9</xdr:col>
      <xdr:colOff>561975</xdr:colOff>
      <xdr:row>37</xdr:row>
      <xdr:rowOff>190500</xdr:rowOff>
    </xdr:to>
    <xdr:pic>
      <xdr:nvPicPr>
        <xdr:cNvPr id="121037" name="Picture 4">
          <a:extLst>
            <a:ext uri="{FF2B5EF4-FFF2-40B4-BE49-F238E27FC236}">
              <a16:creationId xmlns:a16="http://schemas.microsoft.com/office/drawing/2014/main" id="{00000000-0008-0000-0000-0000CDD801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95975" y="1847850"/>
          <a:ext cx="142875" cy="7153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6</xdr:row>
      <xdr:rowOff>142875</xdr:rowOff>
    </xdr:from>
    <xdr:to>
      <xdr:col>9</xdr:col>
      <xdr:colOff>133350</xdr:colOff>
      <xdr:row>42</xdr:row>
      <xdr:rowOff>104775</xdr:rowOff>
    </xdr:to>
    <xdr:pic>
      <xdr:nvPicPr>
        <xdr:cNvPr id="121038" name="Picture 5">
          <a:extLst>
            <a:ext uri="{FF2B5EF4-FFF2-40B4-BE49-F238E27FC236}">
              <a16:creationId xmlns:a16="http://schemas.microsoft.com/office/drawing/2014/main" id="{00000000-0008-0000-0000-0000CED801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76875" y="981075"/>
          <a:ext cx="133350" cy="8763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533400</xdr:colOff>
      <xdr:row>11</xdr:row>
      <xdr:rowOff>133350</xdr:rowOff>
    </xdr:to>
    <xdr:pic>
      <xdr:nvPicPr>
        <xdr:cNvPr id="121039" name="Picture 6">
          <a:extLst>
            <a:ext uri="{FF2B5EF4-FFF2-40B4-BE49-F238E27FC236}">
              <a16:creationId xmlns:a16="http://schemas.microsoft.com/office/drawing/2014/main" id="{00000000-0008-0000-0000-0000CFD801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86250" y="1724025"/>
          <a:ext cx="17240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</xdr:row>
      <xdr:rowOff>85725</xdr:rowOff>
    </xdr:from>
    <xdr:to>
      <xdr:col>0</xdr:col>
      <xdr:colOff>171450</xdr:colOff>
      <xdr:row>37</xdr:row>
      <xdr:rowOff>152400</xdr:rowOff>
    </xdr:to>
    <xdr:pic>
      <xdr:nvPicPr>
        <xdr:cNvPr id="121040" name="Picture 7">
          <a:extLst>
            <a:ext uri="{FF2B5EF4-FFF2-40B4-BE49-F238E27FC236}">
              <a16:creationId xmlns:a16="http://schemas.microsoft.com/office/drawing/2014/main" id="{00000000-0008-0000-0000-0000D0D801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8100" y="1809750"/>
          <a:ext cx="133350" cy="7153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9</xdr:col>
      <xdr:colOff>76200</xdr:colOff>
      <xdr:row>42</xdr:row>
      <xdr:rowOff>133350</xdr:rowOff>
    </xdr:to>
    <xdr:pic>
      <xdr:nvPicPr>
        <xdr:cNvPr id="121041" name="Picture 8">
          <a:extLst>
            <a:ext uri="{FF2B5EF4-FFF2-40B4-BE49-F238E27FC236}">
              <a16:creationId xmlns:a16="http://schemas.microsoft.com/office/drawing/2014/main" id="{00000000-0008-0000-0000-0000D1D801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648075" y="9639300"/>
          <a:ext cx="19050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42</xdr:row>
      <xdr:rowOff>0</xdr:rowOff>
    </xdr:from>
    <xdr:to>
      <xdr:col>4</xdr:col>
      <xdr:colOff>123825</xdr:colOff>
      <xdr:row>42</xdr:row>
      <xdr:rowOff>133350</xdr:rowOff>
    </xdr:to>
    <xdr:pic>
      <xdr:nvPicPr>
        <xdr:cNvPr id="121042" name="Picture 9">
          <a:extLst>
            <a:ext uri="{FF2B5EF4-FFF2-40B4-BE49-F238E27FC236}">
              <a16:creationId xmlns:a16="http://schemas.microsoft.com/office/drawing/2014/main" id="{00000000-0008-0000-0000-0000D2D801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14350" y="9639300"/>
          <a:ext cx="19431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39</xdr:row>
      <xdr:rowOff>0</xdr:rowOff>
    </xdr:from>
    <xdr:to>
      <xdr:col>9</xdr:col>
      <xdr:colOff>533400</xdr:colOff>
      <xdr:row>39</xdr:row>
      <xdr:rowOff>133350</xdr:rowOff>
    </xdr:to>
    <xdr:pic>
      <xdr:nvPicPr>
        <xdr:cNvPr id="121043" name="Object 1">
          <a:extLst>
            <a:ext uri="{FF2B5EF4-FFF2-40B4-BE49-F238E27FC236}">
              <a16:creationId xmlns:a16="http://schemas.microsoft.com/office/drawing/2014/main" id="{00000000-0008-0000-0000-0000D3D801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5725" y="9096375"/>
          <a:ext cx="592455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6</xdr:row>
      <xdr:rowOff>66675</xdr:rowOff>
    </xdr:from>
    <xdr:to>
      <xdr:col>4</xdr:col>
      <xdr:colOff>0</xdr:colOff>
      <xdr:row>7</xdr:row>
      <xdr:rowOff>9525</xdr:rowOff>
    </xdr:to>
    <xdr:sp macro="" textlink="">
      <xdr:nvSpPr>
        <xdr:cNvPr id="121044" name="Freeform 11">
          <a:extLst>
            <a:ext uri="{FF2B5EF4-FFF2-40B4-BE49-F238E27FC236}">
              <a16:creationId xmlns:a16="http://schemas.microsoft.com/office/drawing/2014/main" id="{00000000-0008-0000-0000-0000D4D80100}"/>
            </a:ext>
          </a:extLst>
        </xdr:cNvPr>
        <xdr:cNvSpPr>
          <a:spLocks/>
        </xdr:cNvSpPr>
      </xdr:nvSpPr>
      <xdr:spPr bwMode="auto">
        <a:xfrm>
          <a:off x="571500" y="904875"/>
          <a:ext cx="1762125" cy="104775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171450</xdr:colOff>
      <xdr:row>11</xdr:row>
      <xdr:rowOff>0</xdr:rowOff>
    </xdr:from>
    <xdr:to>
      <xdr:col>3</xdr:col>
      <xdr:colOff>238125</xdr:colOff>
      <xdr:row>11</xdr:row>
      <xdr:rowOff>95250</xdr:rowOff>
    </xdr:to>
    <xdr:sp macro="" textlink="">
      <xdr:nvSpPr>
        <xdr:cNvPr id="121045" name="Freeform 12">
          <a:extLst>
            <a:ext uri="{FF2B5EF4-FFF2-40B4-BE49-F238E27FC236}">
              <a16:creationId xmlns:a16="http://schemas.microsoft.com/office/drawing/2014/main" id="{00000000-0008-0000-0000-0000D5D80100}"/>
            </a:ext>
          </a:extLst>
        </xdr:cNvPr>
        <xdr:cNvSpPr>
          <a:spLocks/>
        </xdr:cNvSpPr>
      </xdr:nvSpPr>
      <xdr:spPr bwMode="auto">
        <a:xfrm>
          <a:off x="171450" y="1724025"/>
          <a:ext cx="1762125" cy="95250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38100</xdr:colOff>
      <xdr:row>2</xdr:row>
      <xdr:rowOff>19050</xdr:rowOff>
    </xdr:from>
    <xdr:to>
      <xdr:col>5</xdr:col>
      <xdr:colOff>590550</xdr:colOff>
      <xdr:row>9</xdr:row>
      <xdr:rowOff>76200</xdr:rowOff>
    </xdr:to>
    <xdr:pic>
      <xdr:nvPicPr>
        <xdr:cNvPr id="121046" name="Picture 13" descr="Titul">
          <a:extLst>
            <a:ext uri="{FF2B5EF4-FFF2-40B4-BE49-F238E27FC236}">
              <a16:creationId xmlns:a16="http://schemas.microsoft.com/office/drawing/2014/main" id="{00000000-0008-0000-0000-0000D6D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71725" y="209550"/>
          <a:ext cx="12096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1"/>
  <sheetViews>
    <sheetView showGridLines="0" view="pageBreakPreview" zoomScaleNormal="90" zoomScaleSheetLayoutView="100" workbookViewId="0">
      <selection activeCell="Q25" sqref="Q25"/>
    </sheetView>
  </sheetViews>
  <sheetFormatPr defaultColWidth="9.1796875" defaultRowHeight="12.5" x14ac:dyDescent="0.25"/>
  <cols>
    <col min="1" max="1" width="6.26953125" style="53" customWidth="1"/>
    <col min="2" max="4" width="9.54296875" style="53" customWidth="1"/>
    <col min="5" max="6" width="9.81640625" style="53" customWidth="1"/>
    <col min="7" max="8" width="9.54296875" style="53" customWidth="1"/>
    <col min="9" max="9" width="8.26953125" style="53" customWidth="1"/>
    <col min="10" max="10" width="10.1796875" style="53" customWidth="1"/>
    <col min="11" max="16384" width="9.1796875" style="53"/>
  </cols>
  <sheetData>
    <row r="1" spans="4:7" ht="2.25" customHeight="1" x14ac:dyDescent="0.25"/>
    <row r="11" spans="4:7" ht="18.75" customHeight="1" x14ac:dyDescent="0.25">
      <c r="D11" s="478" t="s">
        <v>715</v>
      </c>
      <c r="E11" s="478"/>
      <c r="F11" s="478"/>
      <c r="G11" s="478"/>
    </row>
    <row r="12" spans="4:7" ht="21" customHeight="1" x14ac:dyDescent="0.25">
      <c r="D12" s="478"/>
      <c r="E12" s="478"/>
      <c r="F12" s="478"/>
      <c r="G12" s="478"/>
    </row>
    <row r="13" spans="4:7" ht="18.75" customHeight="1" x14ac:dyDescent="0.25">
      <c r="D13" s="54"/>
    </row>
    <row r="14" spans="4:7" ht="18.75" customHeight="1" x14ac:dyDescent="0.25"/>
    <row r="15" spans="4:7" ht="12" customHeight="1" x14ac:dyDescent="0.25"/>
    <row r="16" spans="4:7" ht="18.75" customHeight="1" x14ac:dyDescent="0.25"/>
    <row r="17" spans="2:9" ht="18.75" customHeight="1" x14ac:dyDescent="0.25">
      <c r="B17" s="481" t="s">
        <v>998</v>
      </c>
      <c r="C17" s="481"/>
      <c r="D17" s="481"/>
      <c r="E17" s="481"/>
      <c r="F17" s="481"/>
      <c r="G17" s="481"/>
      <c r="H17" s="481"/>
      <c r="I17" s="481"/>
    </row>
    <row r="18" spans="2:9" ht="24" customHeight="1" x14ac:dyDescent="0.25">
      <c r="B18" s="481"/>
      <c r="C18" s="481"/>
      <c r="D18" s="481"/>
      <c r="E18" s="481"/>
      <c r="F18" s="481"/>
      <c r="G18" s="481"/>
      <c r="H18" s="481"/>
      <c r="I18" s="481"/>
    </row>
    <row r="19" spans="2:9" ht="33" customHeight="1" x14ac:dyDescent="0.25">
      <c r="B19" s="481"/>
      <c r="C19" s="481"/>
      <c r="D19" s="481"/>
      <c r="E19" s="481"/>
      <c r="F19" s="481"/>
      <c r="G19" s="481"/>
      <c r="H19" s="481"/>
      <c r="I19" s="481"/>
    </row>
    <row r="20" spans="2:9" ht="12.75" hidden="1" customHeight="1" x14ac:dyDescent="0.25">
      <c r="C20" s="75"/>
      <c r="D20" s="75"/>
      <c r="E20" s="75"/>
      <c r="F20" s="75"/>
      <c r="G20" s="75"/>
      <c r="H20" s="75"/>
      <c r="I20" s="75"/>
    </row>
    <row r="21" spans="2:9" ht="12.75" hidden="1" customHeight="1" x14ac:dyDescent="0.25">
      <c r="C21" s="75"/>
      <c r="D21" s="75"/>
      <c r="E21" s="75"/>
      <c r="F21" s="75"/>
      <c r="G21" s="75"/>
      <c r="H21" s="75"/>
      <c r="I21" s="75"/>
    </row>
    <row r="22" spans="2:9" ht="53.25" customHeight="1" x14ac:dyDescent="0.25">
      <c r="D22" s="481" t="s">
        <v>1100</v>
      </c>
      <c r="E22" s="481"/>
      <c r="F22" s="481"/>
      <c r="G22" s="481"/>
    </row>
    <row r="23" spans="2:9" ht="21.75" customHeight="1" x14ac:dyDescent="0.25">
      <c r="B23" s="480" t="s">
        <v>738</v>
      </c>
      <c r="C23" s="480"/>
      <c r="D23" s="480"/>
      <c r="E23" s="480"/>
      <c r="F23" s="480"/>
      <c r="G23" s="480"/>
      <c r="H23" s="480"/>
      <c r="I23" s="480"/>
    </row>
    <row r="24" spans="2:9" ht="38.25" customHeight="1" x14ac:dyDescent="0.25">
      <c r="B24" s="479" t="s">
        <v>712</v>
      </c>
      <c r="C24" s="479"/>
      <c r="D24" s="479"/>
      <c r="E24" s="479"/>
      <c r="F24" s="479"/>
      <c r="G24" s="479"/>
      <c r="H24" s="479"/>
      <c r="I24" s="479"/>
    </row>
    <row r="25" spans="2:9" ht="25.5" customHeight="1" x14ac:dyDescent="0.25"/>
    <row r="26" spans="2:9" ht="9.75" customHeight="1" x14ac:dyDescent="0.25">
      <c r="B26" s="477"/>
      <c r="C26" s="477"/>
      <c r="D26" s="477"/>
      <c r="E26" s="477"/>
      <c r="F26" s="477"/>
      <c r="G26" s="477"/>
      <c r="H26" s="477"/>
      <c r="I26" s="477"/>
    </row>
    <row r="27" spans="2:9" ht="34.5" customHeight="1" x14ac:dyDescent="0.25">
      <c r="E27" s="482"/>
      <c r="F27" s="482"/>
    </row>
    <row r="28" spans="2:9" ht="18.75" customHeight="1" x14ac:dyDescent="0.3">
      <c r="B28" s="55" t="s">
        <v>30</v>
      </c>
      <c r="D28" s="56" t="s">
        <v>713</v>
      </c>
      <c r="E28" s="57"/>
    </row>
    <row r="29" spans="2:9" ht="18.75" customHeight="1" x14ac:dyDescent="0.35">
      <c r="B29" s="55" t="s">
        <v>31</v>
      </c>
      <c r="C29" s="58"/>
      <c r="D29" s="56" t="s">
        <v>714</v>
      </c>
      <c r="E29" s="59"/>
      <c r="F29" s="59"/>
      <c r="G29" s="60"/>
    </row>
    <row r="30" spans="2:9" ht="18.75" customHeight="1" x14ac:dyDescent="0.3">
      <c r="B30" s="55"/>
      <c r="D30" s="56"/>
    </row>
    <row r="31" spans="2:9" ht="18.75" customHeight="1" x14ac:dyDescent="0.3">
      <c r="B31" s="55"/>
      <c r="C31" s="58"/>
      <c r="D31" s="56"/>
      <c r="E31" s="56"/>
      <c r="F31" s="56"/>
    </row>
    <row r="32" spans="2:9" ht="18.75" customHeight="1" x14ac:dyDescent="0.25"/>
    <row r="33" spans="2:9" ht="35.25" customHeight="1" x14ac:dyDescent="0.25"/>
    <row r="34" spans="2:9" ht="18.75" customHeight="1" x14ac:dyDescent="0.25">
      <c r="B34" s="483"/>
      <c r="C34" s="483"/>
      <c r="D34" s="483"/>
    </row>
    <row r="35" spans="2:9" ht="21.75" customHeight="1" x14ac:dyDescent="0.3">
      <c r="B35" s="61"/>
      <c r="C35" s="286" t="s">
        <v>32</v>
      </c>
      <c r="D35" s="61"/>
      <c r="E35" s="62"/>
      <c r="F35" s="61"/>
      <c r="G35" s="484" t="s">
        <v>523</v>
      </c>
      <c r="H35" s="484"/>
      <c r="I35" s="484"/>
    </row>
    <row r="36" spans="2:9" ht="18.75" customHeight="1" x14ac:dyDescent="0.3">
      <c r="B36" s="63"/>
      <c r="C36" s="286"/>
      <c r="D36" s="61"/>
      <c r="E36" s="62"/>
      <c r="F36" s="61"/>
      <c r="G36" s="484"/>
      <c r="H36" s="484"/>
      <c r="I36" s="484"/>
    </row>
    <row r="37" spans="2:9" ht="21.75" customHeight="1" x14ac:dyDescent="0.3">
      <c r="B37" s="64"/>
      <c r="C37" s="287"/>
      <c r="D37" s="64"/>
      <c r="E37" s="62"/>
      <c r="F37" s="62"/>
      <c r="G37" s="485"/>
      <c r="H37" s="485"/>
      <c r="I37" s="485"/>
    </row>
    <row r="38" spans="2:9" ht="15.75" customHeight="1" x14ac:dyDescent="0.25">
      <c r="B38" s="483"/>
      <c r="C38" s="483"/>
      <c r="D38" s="483"/>
    </row>
    <row r="39" spans="2:9" ht="6.75" customHeight="1" x14ac:dyDescent="0.25"/>
    <row r="40" spans="2:9" ht="18.75" customHeight="1" x14ac:dyDescent="0.25"/>
    <row r="41" spans="2:9" ht="24" customHeight="1" x14ac:dyDescent="0.25"/>
    <row r="42" spans="2:9" ht="18.75" hidden="1" customHeight="1" x14ac:dyDescent="0.25"/>
    <row r="43" spans="2:9" ht="18.75" customHeight="1" x14ac:dyDescent="0.25">
      <c r="E43" s="480" t="s">
        <v>999</v>
      </c>
      <c r="F43" s="480"/>
    </row>
    <row r="49" ht="1.5" customHeight="1" x14ac:dyDescent="0.25"/>
    <row r="50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13">
    <mergeCell ref="E43:F43"/>
    <mergeCell ref="E27:F27"/>
    <mergeCell ref="B34:D34"/>
    <mergeCell ref="G35:I35"/>
    <mergeCell ref="G36:I36"/>
    <mergeCell ref="G37:I37"/>
    <mergeCell ref="B38:D38"/>
    <mergeCell ref="B26:I26"/>
    <mergeCell ref="D11:G12"/>
    <mergeCell ref="B24:I24"/>
    <mergeCell ref="B23:I23"/>
    <mergeCell ref="B17:I19"/>
    <mergeCell ref="D22:G22"/>
  </mergeCells>
  <printOptions horizontalCentered="1"/>
  <pageMargins left="0.5" right="0.5" top="0.5" bottom="0.5" header="0.5" footer="0.5"/>
  <pageSetup paperSize="9" scale="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294"/>
  <sheetViews>
    <sheetView showGridLines="0" topLeftCell="A898" zoomScaleNormal="100" zoomScaleSheetLayoutView="100" workbookViewId="0">
      <selection activeCell="B920" sqref="B920"/>
    </sheetView>
  </sheetViews>
  <sheetFormatPr defaultColWidth="9.1796875" defaultRowHeight="11.5" x14ac:dyDescent="0.25"/>
  <cols>
    <col min="1" max="1" width="4.26953125" style="23" customWidth="1"/>
    <col min="2" max="2" width="60.36328125" style="23" customWidth="1"/>
    <col min="3" max="3" width="5.26953125" style="74" bestFit="1" customWidth="1"/>
    <col min="4" max="4" width="7.6328125" style="45" bestFit="1" customWidth="1"/>
    <col min="5" max="5" width="9.26953125" style="23" bestFit="1" customWidth="1"/>
    <col min="6" max="6" width="11.90625" style="23" bestFit="1" customWidth="1"/>
    <col min="7" max="16384" width="9.1796875" style="23"/>
  </cols>
  <sheetData>
    <row r="1" spans="1:6" s="1" customFormat="1" ht="28" x14ac:dyDescent="0.25">
      <c r="A1" s="195" t="s">
        <v>998</v>
      </c>
      <c r="B1" s="196"/>
      <c r="C1" s="196"/>
      <c r="D1" s="197"/>
    </row>
    <row r="2" spans="1:6" s="24" customFormat="1" ht="37.5" x14ac:dyDescent="0.35">
      <c r="A2" s="359" t="s">
        <v>2</v>
      </c>
      <c r="B2" s="360" t="s">
        <v>3</v>
      </c>
      <c r="C2" s="361" t="s">
        <v>1005</v>
      </c>
      <c r="D2" s="362" t="s">
        <v>1</v>
      </c>
      <c r="E2" s="363" t="s">
        <v>1006</v>
      </c>
      <c r="F2" s="364" t="s">
        <v>0</v>
      </c>
    </row>
    <row r="3" spans="1:6" s="24" customFormat="1" ht="12.5" x14ac:dyDescent="0.35">
      <c r="A3" s="365">
        <v>1</v>
      </c>
      <c r="B3" s="365">
        <v>2</v>
      </c>
      <c r="C3" s="365">
        <v>3</v>
      </c>
      <c r="D3" s="366">
        <v>4</v>
      </c>
      <c r="E3" s="367">
        <v>5</v>
      </c>
      <c r="F3" s="368">
        <v>6</v>
      </c>
    </row>
    <row r="4" spans="1:6" s="1" customFormat="1" ht="23" x14ac:dyDescent="0.25">
      <c r="A4" s="32">
        <v>1</v>
      </c>
      <c r="B4" s="40" t="s">
        <v>1011</v>
      </c>
      <c r="C4" s="32" t="s">
        <v>4</v>
      </c>
      <c r="D4" s="34">
        <v>3111.4</v>
      </c>
      <c r="E4" s="369">
        <v>4.166227464059137</v>
      </c>
      <c r="F4" s="369">
        <f>E4*D4</f>
        <v>12962.800131673599</v>
      </c>
    </row>
    <row r="5" spans="1:6" s="1" customFormat="1" x14ac:dyDescent="0.25">
      <c r="A5" s="32">
        <f>A4+1</f>
        <v>2</v>
      </c>
      <c r="B5" s="230" t="s">
        <v>922</v>
      </c>
      <c r="C5" s="32" t="s">
        <v>4</v>
      </c>
      <c r="D5" s="34">
        <v>14.7</v>
      </c>
      <c r="E5" s="369">
        <v>110.97697688203264</v>
      </c>
      <c r="F5" s="369">
        <f t="shared" ref="F5:F68" si="0">E5*D5</f>
        <v>1631.3615601658798</v>
      </c>
    </row>
    <row r="6" spans="1:6" s="1" customFormat="1" x14ac:dyDescent="0.25">
      <c r="A6" s="32">
        <f t="shared" ref="A6:A9" si="1">A5+1</f>
        <v>3</v>
      </c>
      <c r="B6" s="33" t="s">
        <v>923</v>
      </c>
      <c r="C6" s="121" t="s">
        <v>5</v>
      </c>
      <c r="D6" s="34">
        <v>268.7</v>
      </c>
      <c r="E6" s="369">
        <v>22.018173077137789</v>
      </c>
      <c r="F6" s="369">
        <f t="shared" si="0"/>
        <v>5916.2831058269239</v>
      </c>
    </row>
    <row r="7" spans="1:6" s="1" customFormat="1" x14ac:dyDescent="0.25">
      <c r="A7" s="32">
        <f t="shared" si="1"/>
        <v>4</v>
      </c>
      <c r="B7" s="33" t="s">
        <v>924</v>
      </c>
      <c r="C7" s="121" t="s">
        <v>5</v>
      </c>
      <c r="D7" s="34">
        <v>37.68</v>
      </c>
      <c r="E7" s="369">
        <v>9.4457783596226772</v>
      </c>
      <c r="F7" s="369">
        <f t="shared" si="0"/>
        <v>355.91692859058247</v>
      </c>
    </row>
    <row r="8" spans="1:6" s="1" customFormat="1" x14ac:dyDescent="0.25">
      <c r="A8" s="32">
        <f t="shared" si="1"/>
        <v>5</v>
      </c>
      <c r="B8" s="33" t="s">
        <v>925</v>
      </c>
      <c r="C8" s="32" t="s">
        <v>4</v>
      </c>
      <c r="D8" s="34">
        <v>948.12</v>
      </c>
      <c r="E8" s="467">
        <v>1.8996322807239741</v>
      </c>
      <c r="F8" s="369">
        <f>E8*D8</f>
        <v>1801.0793580000143</v>
      </c>
    </row>
    <row r="9" spans="1:6" s="1" customFormat="1" x14ac:dyDescent="0.25">
      <c r="A9" s="32">
        <f t="shared" si="1"/>
        <v>6</v>
      </c>
      <c r="B9" s="271" t="s">
        <v>926</v>
      </c>
      <c r="C9" s="317" t="s">
        <v>8</v>
      </c>
      <c r="D9" s="291">
        <v>2275.4879999999998</v>
      </c>
      <c r="E9" s="369">
        <v>1.0808402714921861</v>
      </c>
      <c r="F9" s="369">
        <f t="shared" si="0"/>
        <v>2459.4390676972112</v>
      </c>
    </row>
    <row r="10" spans="1:6" s="15" customFormat="1" x14ac:dyDescent="0.25">
      <c r="A10" s="370"/>
      <c r="B10" s="43" t="s">
        <v>9</v>
      </c>
      <c r="C10" s="371"/>
      <c r="D10" s="372"/>
      <c r="E10" s="370"/>
      <c r="F10" s="374">
        <f>SUM(F4:F9)</f>
        <v>25126.880151954207</v>
      </c>
    </row>
    <row r="11" spans="1:6" ht="48" x14ac:dyDescent="0.25">
      <c r="A11" s="32">
        <v>1</v>
      </c>
      <c r="B11" s="40" t="s">
        <v>1010</v>
      </c>
      <c r="C11" s="32" t="s">
        <v>4</v>
      </c>
      <c r="D11" s="34">
        <v>3787.7</v>
      </c>
      <c r="E11" s="379">
        <v>0.66341017159873827</v>
      </c>
      <c r="F11" s="379">
        <f>E11*D11</f>
        <v>2512.798706964541</v>
      </c>
    </row>
    <row r="12" spans="1:6" x14ac:dyDescent="0.25">
      <c r="A12" s="32">
        <f>A11+1</f>
        <v>2</v>
      </c>
      <c r="B12" s="65" t="s">
        <v>944</v>
      </c>
      <c r="C12" s="72" t="s">
        <v>8</v>
      </c>
      <c r="D12" s="73">
        <v>6817.86</v>
      </c>
      <c r="E12" s="379">
        <v>1.0808402714921861</v>
      </c>
      <c r="F12" s="379">
        <f t="shared" si="0"/>
        <v>7369.0176533957156</v>
      </c>
    </row>
    <row r="13" spans="1:6" ht="23" x14ac:dyDescent="0.25">
      <c r="A13" s="32">
        <f t="shared" ref="A13:A76" si="2">A12+1</f>
        <v>3</v>
      </c>
      <c r="B13" s="318" t="s">
        <v>946</v>
      </c>
      <c r="C13" s="32" t="s">
        <v>13</v>
      </c>
      <c r="D13" s="34">
        <v>2424.9</v>
      </c>
      <c r="E13" s="379">
        <v>0.66341017159873827</v>
      </c>
      <c r="F13" s="379">
        <f t="shared" si="0"/>
        <v>1608.7033251097805</v>
      </c>
    </row>
    <row r="14" spans="1:6" x14ac:dyDescent="0.25">
      <c r="A14" s="32">
        <f t="shared" si="2"/>
        <v>4</v>
      </c>
      <c r="B14" s="65" t="s">
        <v>519</v>
      </c>
      <c r="C14" s="32" t="s">
        <v>4</v>
      </c>
      <c r="D14" s="34">
        <v>456.5</v>
      </c>
      <c r="E14" s="379">
        <v>0.10007780291594315</v>
      </c>
      <c r="F14" s="379">
        <f t="shared" si="0"/>
        <v>45.68551703112805</v>
      </c>
    </row>
    <row r="15" spans="1:6" ht="23" x14ac:dyDescent="0.25">
      <c r="A15" s="32">
        <f t="shared" si="2"/>
        <v>5</v>
      </c>
      <c r="B15" s="40" t="s">
        <v>947</v>
      </c>
      <c r="C15" s="32" t="s">
        <v>4</v>
      </c>
      <c r="D15" s="34">
        <v>1968.4</v>
      </c>
      <c r="E15" s="379">
        <v>7.9322482533035608</v>
      </c>
      <c r="F15" s="379">
        <f t="shared" si="0"/>
        <v>15613.83746180273</v>
      </c>
    </row>
    <row r="16" spans="1:6" x14ac:dyDescent="0.25">
      <c r="A16" s="32">
        <f t="shared" si="2"/>
        <v>6</v>
      </c>
      <c r="B16" s="40" t="s">
        <v>948</v>
      </c>
      <c r="C16" s="32" t="s">
        <v>4</v>
      </c>
      <c r="D16" s="34">
        <v>1968.4</v>
      </c>
      <c r="E16" s="379">
        <v>3.0890453921000871</v>
      </c>
      <c r="F16" s="379">
        <f t="shared" si="0"/>
        <v>6080.4769498098121</v>
      </c>
    </row>
    <row r="17" spans="1:6" x14ac:dyDescent="0.25">
      <c r="A17" s="32">
        <f t="shared" si="2"/>
        <v>7</v>
      </c>
      <c r="B17" s="33" t="s">
        <v>12</v>
      </c>
      <c r="C17" s="32" t="s">
        <v>4</v>
      </c>
      <c r="D17" s="34">
        <v>1968.4</v>
      </c>
      <c r="E17" s="379">
        <v>0.4344538409541267</v>
      </c>
      <c r="F17" s="379">
        <f t="shared" si="0"/>
        <v>855.17894053410305</v>
      </c>
    </row>
    <row r="18" spans="1:6" x14ac:dyDescent="0.25">
      <c r="A18" s="32">
        <f t="shared" si="2"/>
        <v>8</v>
      </c>
      <c r="B18" s="65" t="s">
        <v>945</v>
      </c>
      <c r="C18" s="72" t="s">
        <v>8</v>
      </c>
      <c r="D18" s="73">
        <v>2521.1799999999998</v>
      </c>
      <c r="E18" s="379">
        <v>2.2017116641507495</v>
      </c>
      <c r="F18" s="379">
        <f t="shared" si="0"/>
        <v>5550.9114134235861</v>
      </c>
    </row>
    <row r="19" spans="1:6" ht="24" x14ac:dyDescent="0.25">
      <c r="A19" s="32">
        <f t="shared" si="2"/>
        <v>9</v>
      </c>
      <c r="B19" s="230" t="s">
        <v>530</v>
      </c>
      <c r="C19" s="32" t="s">
        <v>5</v>
      </c>
      <c r="D19" s="73">
        <v>1500</v>
      </c>
      <c r="E19" s="379">
        <v>0.42161501049249034</v>
      </c>
      <c r="F19" s="379">
        <f t="shared" si="0"/>
        <v>632.42251573873546</v>
      </c>
    </row>
    <row r="20" spans="1:6" ht="23" x14ac:dyDescent="0.25">
      <c r="A20" s="32">
        <f t="shared" si="2"/>
        <v>10</v>
      </c>
      <c r="B20" s="33" t="s">
        <v>673</v>
      </c>
      <c r="C20" s="32" t="s">
        <v>4</v>
      </c>
      <c r="D20" s="34">
        <v>159.6</v>
      </c>
      <c r="E20" s="379">
        <v>46.726507614088682</v>
      </c>
      <c r="F20" s="379">
        <f t="shared" si="0"/>
        <v>7457.5506152085536</v>
      </c>
    </row>
    <row r="21" spans="1:6" x14ac:dyDescent="0.25">
      <c r="A21" s="32">
        <f t="shared" si="2"/>
        <v>11</v>
      </c>
      <c r="B21" s="65" t="s">
        <v>575</v>
      </c>
      <c r="C21" s="32" t="s">
        <v>6</v>
      </c>
      <c r="D21" s="323">
        <v>14550</v>
      </c>
      <c r="E21" s="379">
        <v>0.16114727211832061</v>
      </c>
      <c r="F21" s="379">
        <f t="shared" si="0"/>
        <v>2344.6928093215647</v>
      </c>
    </row>
    <row r="22" spans="1:6" ht="23" x14ac:dyDescent="0.25">
      <c r="A22" s="32">
        <f t="shared" si="2"/>
        <v>12</v>
      </c>
      <c r="B22" s="33" t="s">
        <v>508</v>
      </c>
      <c r="C22" s="32" t="s">
        <v>4</v>
      </c>
      <c r="D22" s="324">
        <v>43</v>
      </c>
      <c r="E22" s="379">
        <v>42.666323893054965</v>
      </c>
      <c r="F22" s="379">
        <f t="shared" si="0"/>
        <v>1834.6519274013635</v>
      </c>
    </row>
    <row r="23" spans="1:6" ht="23" x14ac:dyDescent="0.25">
      <c r="A23" s="32">
        <f t="shared" si="2"/>
        <v>13</v>
      </c>
      <c r="B23" s="65" t="s">
        <v>476</v>
      </c>
      <c r="C23" s="32" t="s">
        <v>4</v>
      </c>
      <c r="D23" s="324">
        <v>37.6</v>
      </c>
      <c r="E23" s="379">
        <v>41.57416359871857</v>
      </c>
      <c r="F23" s="379">
        <f t="shared" si="0"/>
        <v>1563.1885513118184</v>
      </c>
    </row>
    <row r="24" spans="1:6" ht="23" x14ac:dyDescent="0.25">
      <c r="A24" s="32">
        <f t="shared" si="2"/>
        <v>14</v>
      </c>
      <c r="B24" s="33" t="s">
        <v>328</v>
      </c>
      <c r="C24" s="32" t="s">
        <v>4</v>
      </c>
      <c r="D24" s="324">
        <v>148.49999999999997</v>
      </c>
      <c r="E24" s="379">
        <v>61.357099496027637</v>
      </c>
      <c r="F24" s="379">
        <f t="shared" si="0"/>
        <v>9111.5292751601028</v>
      </c>
    </row>
    <row r="25" spans="1:6" x14ac:dyDescent="0.25">
      <c r="A25" s="32">
        <f t="shared" si="2"/>
        <v>15</v>
      </c>
      <c r="B25" s="65" t="s">
        <v>14</v>
      </c>
      <c r="C25" s="32" t="s">
        <v>8</v>
      </c>
      <c r="D25" s="81">
        <v>2.5591999999999997</v>
      </c>
      <c r="E25" s="379">
        <v>390.66493687084142</v>
      </c>
      <c r="F25" s="379">
        <f t="shared" si="0"/>
        <v>999.78970643985724</v>
      </c>
    </row>
    <row r="26" spans="1:6" x14ac:dyDescent="0.25">
      <c r="A26" s="32">
        <f t="shared" si="2"/>
        <v>16</v>
      </c>
      <c r="B26" s="65" t="s">
        <v>16</v>
      </c>
      <c r="C26" s="32" t="s">
        <v>8</v>
      </c>
      <c r="D26" s="81">
        <v>0.55030000000000012</v>
      </c>
      <c r="E26" s="379">
        <v>390.66493687084142</v>
      </c>
      <c r="F26" s="379">
        <f t="shared" si="0"/>
        <v>214.98291476002407</v>
      </c>
    </row>
    <row r="27" spans="1:6" x14ac:dyDescent="0.25">
      <c r="A27" s="32">
        <f t="shared" si="2"/>
        <v>17</v>
      </c>
      <c r="B27" s="65" t="s">
        <v>17</v>
      </c>
      <c r="C27" s="32" t="s">
        <v>8</v>
      </c>
      <c r="D27" s="81">
        <v>2.3847999999999998</v>
      </c>
      <c r="E27" s="379">
        <v>390.66493687084142</v>
      </c>
      <c r="F27" s="379">
        <f t="shared" si="0"/>
        <v>931.65774144958255</v>
      </c>
    </row>
    <row r="28" spans="1:6" x14ac:dyDescent="0.25">
      <c r="A28" s="32">
        <f t="shared" si="2"/>
        <v>18</v>
      </c>
      <c r="B28" s="65" t="s">
        <v>20</v>
      </c>
      <c r="C28" s="32" t="s">
        <v>8</v>
      </c>
      <c r="D28" s="81">
        <v>1.5273000000000001</v>
      </c>
      <c r="E28" s="379">
        <v>390.66493687084142</v>
      </c>
      <c r="F28" s="379">
        <f t="shared" si="0"/>
        <v>596.66255808283609</v>
      </c>
    </row>
    <row r="29" spans="1:6" x14ac:dyDescent="0.25">
      <c r="A29" s="32">
        <f t="shared" si="2"/>
        <v>19</v>
      </c>
      <c r="B29" s="65" t="s">
        <v>927</v>
      </c>
      <c r="C29" s="32" t="s">
        <v>8</v>
      </c>
      <c r="D29" s="81">
        <v>3.95E-2</v>
      </c>
      <c r="E29" s="379">
        <v>390.66493687084142</v>
      </c>
      <c r="F29" s="379">
        <f t="shared" si="0"/>
        <v>15.431265006398236</v>
      </c>
    </row>
    <row r="30" spans="1:6" x14ac:dyDescent="0.25">
      <c r="A30" s="32">
        <f t="shared" si="2"/>
        <v>20</v>
      </c>
      <c r="B30" s="65" t="s">
        <v>941</v>
      </c>
      <c r="C30" s="32" t="s">
        <v>5</v>
      </c>
      <c r="D30" s="73">
        <v>510.1</v>
      </c>
      <c r="E30" s="379">
        <v>3.5226745161294084</v>
      </c>
      <c r="F30" s="379">
        <f t="shared" si="0"/>
        <v>1796.9162706776112</v>
      </c>
    </row>
    <row r="31" spans="1:6" ht="23" x14ac:dyDescent="0.25">
      <c r="A31" s="32">
        <f t="shared" si="2"/>
        <v>21</v>
      </c>
      <c r="B31" s="65" t="s">
        <v>942</v>
      </c>
      <c r="C31" s="32" t="s">
        <v>4</v>
      </c>
      <c r="D31" s="34">
        <v>103.6</v>
      </c>
      <c r="E31" s="379">
        <v>41.57416359871857</v>
      </c>
      <c r="F31" s="379">
        <f t="shared" si="0"/>
        <v>4307.0833488272438</v>
      </c>
    </row>
    <row r="32" spans="1:6" x14ac:dyDescent="0.25">
      <c r="A32" s="32">
        <f t="shared" si="2"/>
        <v>22</v>
      </c>
      <c r="B32" s="65" t="s">
        <v>936</v>
      </c>
      <c r="C32" s="32" t="s">
        <v>5</v>
      </c>
      <c r="D32" s="34">
        <v>580</v>
      </c>
      <c r="E32" s="379">
        <v>8.3117736538920663</v>
      </c>
      <c r="F32" s="379">
        <f t="shared" si="0"/>
        <v>4820.8287192573989</v>
      </c>
    </row>
    <row r="33" spans="1:6" x14ac:dyDescent="0.25">
      <c r="A33" s="32">
        <f t="shared" si="2"/>
        <v>23</v>
      </c>
      <c r="B33" s="65" t="s">
        <v>937</v>
      </c>
      <c r="C33" s="32" t="s">
        <v>4</v>
      </c>
      <c r="D33" s="34">
        <v>12.8</v>
      </c>
      <c r="E33" s="379">
        <v>48.995051148824878</v>
      </c>
      <c r="F33" s="379">
        <f t="shared" si="0"/>
        <v>627.13665470495846</v>
      </c>
    </row>
    <row r="34" spans="1:6" x14ac:dyDescent="0.25">
      <c r="A34" s="32">
        <f t="shared" si="2"/>
        <v>24</v>
      </c>
      <c r="B34" s="33" t="s">
        <v>938</v>
      </c>
      <c r="C34" s="32" t="s">
        <v>4</v>
      </c>
      <c r="D34" s="34">
        <v>252.5</v>
      </c>
      <c r="E34" s="379">
        <v>86.130678085020747</v>
      </c>
      <c r="F34" s="379">
        <f t="shared" si="0"/>
        <v>21747.996216467738</v>
      </c>
    </row>
    <row r="35" spans="1:6" x14ac:dyDescent="0.25">
      <c r="A35" s="32">
        <f t="shared" si="2"/>
        <v>25</v>
      </c>
      <c r="B35" s="65" t="s">
        <v>15</v>
      </c>
      <c r="C35" s="32" t="s">
        <v>8</v>
      </c>
      <c r="D35" s="81">
        <v>0.1507</v>
      </c>
      <c r="E35" s="379">
        <v>390.66493687084142</v>
      </c>
      <c r="F35" s="379">
        <f t="shared" si="0"/>
        <v>58.873205986435799</v>
      </c>
    </row>
    <row r="36" spans="1:6" x14ac:dyDescent="0.25">
      <c r="A36" s="32">
        <f t="shared" si="2"/>
        <v>26</v>
      </c>
      <c r="B36" s="65" t="s">
        <v>939</v>
      </c>
      <c r="C36" s="32" t="s">
        <v>8</v>
      </c>
      <c r="D36" s="81">
        <v>13.3896</v>
      </c>
      <c r="E36" s="379">
        <v>390.66493687084142</v>
      </c>
      <c r="F36" s="379">
        <f t="shared" si="0"/>
        <v>5230.847238725818</v>
      </c>
    </row>
    <row r="37" spans="1:6" x14ac:dyDescent="0.25">
      <c r="A37" s="32">
        <f t="shared" si="2"/>
        <v>27</v>
      </c>
      <c r="B37" s="65" t="s">
        <v>20</v>
      </c>
      <c r="C37" s="32" t="s">
        <v>8</v>
      </c>
      <c r="D37" s="81">
        <v>0.47960000000000003</v>
      </c>
      <c r="E37" s="379">
        <v>390.66493687084142</v>
      </c>
      <c r="F37" s="379">
        <f t="shared" si="0"/>
        <v>187.36290372325556</v>
      </c>
    </row>
    <row r="38" spans="1:6" ht="23" x14ac:dyDescent="0.25">
      <c r="A38" s="32">
        <f t="shared" si="2"/>
        <v>28</v>
      </c>
      <c r="B38" s="318" t="s">
        <v>940</v>
      </c>
      <c r="C38" s="32" t="s">
        <v>8</v>
      </c>
      <c r="D38" s="375">
        <v>0.28599999999999998</v>
      </c>
      <c r="E38" s="379">
        <v>1118.8396500982665</v>
      </c>
      <c r="F38" s="379">
        <f t="shared" si="0"/>
        <v>319.9881399281042</v>
      </c>
    </row>
    <row r="39" spans="1:6" x14ac:dyDescent="0.25">
      <c r="A39" s="32">
        <f t="shared" si="2"/>
        <v>29</v>
      </c>
      <c r="B39" s="318" t="s">
        <v>49</v>
      </c>
      <c r="C39" s="121" t="s">
        <v>4</v>
      </c>
      <c r="D39" s="376">
        <v>14.200000000000006</v>
      </c>
      <c r="E39" s="379">
        <v>110.06397475359756</v>
      </c>
      <c r="F39" s="379">
        <f t="shared" si="0"/>
        <v>1562.9084415010861</v>
      </c>
    </row>
    <row r="40" spans="1:6" x14ac:dyDescent="0.25">
      <c r="A40" s="32">
        <f t="shared" si="2"/>
        <v>30</v>
      </c>
      <c r="B40" s="318" t="s">
        <v>928</v>
      </c>
      <c r="C40" s="121" t="s">
        <v>4</v>
      </c>
      <c r="D40" s="376">
        <v>4.2</v>
      </c>
      <c r="E40" s="379">
        <v>144.26382082270842</v>
      </c>
      <c r="F40" s="379">
        <f t="shared" si="0"/>
        <v>605.90804745537537</v>
      </c>
    </row>
    <row r="41" spans="1:6" x14ac:dyDescent="0.25">
      <c r="A41" s="32">
        <f t="shared" si="2"/>
        <v>31</v>
      </c>
      <c r="B41" s="65" t="s">
        <v>28</v>
      </c>
      <c r="C41" s="32" t="s">
        <v>8</v>
      </c>
      <c r="D41" s="81">
        <v>1.3295999999999997</v>
      </c>
      <c r="E41" s="379">
        <v>390.66493687084142</v>
      </c>
      <c r="F41" s="379">
        <f t="shared" si="0"/>
        <v>519.42810006347065</v>
      </c>
    </row>
    <row r="42" spans="1:6" x14ac:dyDescent="0.25">
      <c r="A42" s="32">
        <f t="shared" si="2"/>
        <v>32</v>
      </c>
      <c r="B42" s="65" t="s">
        <v>18</v>
      </c>
      <c r="C42" s="32" t="s">
        <v>8</v>
      </c>
      <c r="D42" s="81">
        <v>3.9984000000000006</v>
      </c>
      <c r="E42" s="379">
        <v>390.66493687084142</v>
      </c>
      <c r="F42" s="379">
        <f t="shared" si="0"/>
        <v>1562.0346835843725</v>
      </c>
    </row>
    <row r="43" spans="1:6" x14ac:dyDescent="0.25">
      <c r="A43" s="32">
        <f t="shared" si="2"/>
        <v>33</v>
      </c>
      <c r="B43" s="318" t="s">
        <v>380</v>
      </c>
      <c r="C43" s="32" t="s">
        <v>8</v>
      </c>
      <c r="D43" s="375">
        <v>0.314</v>
      </c>
      <c r="E43" s="379">
        <v>1118.8396500982665</v>
      </c>
      <c r="F43" s="379">
        <f t="shared" si="0"/>
        <v>351.31565013085566</v>
      </c>
    </row>
    <row r="44" spans="1:6" x14ac:dyDescent="0.25">
      <c r="A44" s="32">
        <f t="shared" si="2"/>
        <v>34</v>
      </c>
      <c r="B44" s="65" t="s">
        <v>931</v>
      </c>
      <c r="C44" s="32" t="s">
        <v>5</v>
      </c>
      <c r="D44" s="34">
        <v>278.5</v>
      </c>
      <c r="E44" s="379">
        <v>8.3117736538920663</v>
      </c>
      <c r="F44" s="379">
        <f t="shared" si="0"/>
        <v>2314.8289626089404</v>
      </c>
    </row>
    <row r="45" spans="1:6" ht="23" x14ac:dyDescent="0.25">
      <c r="A45" s="32">
        <f t="shared" si="2"/>
        <v>35</v>
      </c>
      <c r="B45" s="65" t="s">
        <v>932</v>
      </c>
      <c r="C45" s="32" t="s">
        <v>4</v>
      </c>
      <c r="D45" s="34">
        <v>34.9</v>
      </c>
      <c r="E45" s="379">
        <v>77.627496292230333</v>
      </c>
      <c r="F45" s="379">
        <f t="shared" si="0"/>
        <v>2709.1996205988385</v>
      </c>
    </row>
    <row r="46" spans="1:6" x14ac:dyDescent="0.25">
      <c r="A46" s="32">
        <f t="shared" si="2"/>
        <v>36</v>
      </c>
      <c r="B46" s="65" t="s">
        <v>933</v>
      </c>
      <c r="C46" s="32" t="s">
        <v>60</v>
      </c>
      <c r="D46" s="323">
        <v>980</v>
      </c>
      <c r="E46" s="379">
        <v>5.5830204912992718</v>
      </c>
      <c r="F46" s="379">
        <f t="shared" si="0"/>
        <v>5471.3600814732863</v>
      </c>
    </row>
    <row r="47" spans="1:6" x14ac:dyDescent="0.25">
      <c r="A47" s="32">
        <f t="shared" si="2"/>
        <v>37</v>
      </c>
      <c r="B47" s="65" t="s">
        <v>934</v>
      </c>
      <c r="C47" s="32" t="s">
        <v>60</v>
      </c>
      <c r="D47" s="81">
        <v>10.5</v>
      </c>
      <c r="E47" s="379">
        <v>14.643892109952116</v>
      </c>
      <c r="F47" s="379">
        <f t="shared" si="0"/>
        <v>153.76086715449722</v>
      </c>
    </row>
    <row r="48" spans="1:6" x14ac:dyDescent="0.25">
      <c r="A48" s="32">
        <f t="shared" si="2"/>
        <v>38</v>
      </c>
      <c r="B48" s="318" t="s">
        <v>40</v>
      </c>
      <c r="C48" s="32" t="s">
        <v>4</v>
      </c>
      <c r="D48" s="324">
        <v>32.199999999999996</v>
      </c>
      <c r="E48" s="379">
        <v>93.950107657532314</v>
      </c>
      <c r="F48" s="379">
        <f t="shared" si="0"/>
        <v>3025.1934665725403</v>
      </c>
    </row>
    <row r="49" spans="1:6" x14ac:dyDescent="0.25">
      <c r="A49" s="32">
        <f t="shared" si="2"/>
        <v>39</v>
      </c>
      <c r="B49" s="65" t="s">
        <v>39</v>
      </c>
      <c r="C49" s="32" t="s">
        <v>8</v>
      </c>
      <c r="D49" s="81">
        <v>0.88200000000000012</v>
      </c>
      <c r="E49" s="379">
        <v>390.66493687084142</v>
      </c>
      <c r="F49" s="379">
        <f t="shared" si="0"/>
        <v>344.56647432008219</v>
      </c>
    </row>
    <row r="50" spans="1:6" x14ac:dyDescent="0.25">
      <c r="A50" s="32">
        <f t="shared" si="2"/>
        <v>40</v>
      </c>
      <c r="B50" s="65" t="s">
        <v>16</v>
      </c>
      <c r="C50" s="32" t="s">
        <v>8</v>
      </c>
      <c r="D50" s="81">
        <v>0.61009999999999998</v>
      </c>
      <c r="E50" s="379">
        <v>390.66493687084142</v>
      </c>
      <c r="F50" s="379">
        <f t="shared" si="0"/>
        <v>238.34467798490033</v>
      </c>
    </row>
    <row r="51" spans="1:6" x14ac:dyDescent="0.25">
      <c r="A51" s="32">
        <f t="shared" si="2"/>
        <v>41</v>
      </c>
      <c r="B51" s="65" t="s">
        <v>17</v>
      </c>
      <c r="C51" s="32" t="s">
        <v>8</v>
      </c>
      <c r="D51" s="81">
        <v>0.191</v>
      </c>
      <c r="E51" s="379">
        <v>390.66493687084142</v>
      </c>
      <c r="F51" s="379">
        <f t="shared" si="0"/>
        <v>74.617002942330714</v>
      </c>
    </row>
    <row r="52" spans="1:6" x14ac:dyDescent="0.25">
      <c r="A52" s="32">
        <f t="shared" si="2"/>
        <v>42</v>
      </c>
      <c r="B52" s="65" t="s">
        <v>20</v>
      </c>
      <c r="C52" s="32" t="s">
        <v>8</v>
      </c>
      <c r="D52" s="81">
        <v>0.72820000000000007</v>
      </c>
      <c r="E52" s="379">
        <v>390.66493687084142</v>
      </c>
      <c r="F52" s="379">
        <f t="shared" si="0"/>
        <v>284.48220702934674</v>
      </c>
    </row>
    <row r="53" spans="1:6" x14ac:dyDescent="0.25">
      <c r="A53" s="32">
        <f t="shared" si="2"/>
        <v>43</v>
      </c>
      <c r="B53" s="65" t="s">
        <v>327</v>
      </c>
      <c r="C53" s="32" t="s">
        <v>8</v>
      </c>
      <c r="D53" s="81">
        <v>1.3326999999999998</v>
      </c>
      <c r="E53" s="379">
        <v>390.66493687084142</v>
      </c>
      <c r="F53" s="379">
        <f t="shared" si="0"/>
        <v>520.63916136777027</v>
      </c>
    </row>
    <row r="54" spans="1:6" x14ac:dyDescent="0.25">
      <c r="A54" s="32">
        <f t="shared" si="2"/>
        <v>44</v>
      </c>
      <c r="B54" s="65" t="s">
        <v>18</v>
      </c>
      <c r="C54" s="32" t="s">
        <v>8</v>
      </c>
      <c r="D54" s="81">
        <v>5.9900000000000002E-2</v>
      </c>
      <c r="E54" s="379">
        <v>390.66493687084142</v>
      </c>
      <c r="F54" s="379">
        <f t="shared" si="0"/>
        <v>23.400829718563401</v>
      </c>
    </row>
    <row r="55" spans="1:6" x14ac:dyDescent="0.25">
      <c r="A55" s="32">
        <f t="shared" si="2"/>
        <v>45</v>
      </c>
      <c r="B55" s="65" t="s">
        <v>326</v>
      </c>
      <c r="C55" s="32" t="s">
        <v>8</v>
      </c>
      <c r="D55" s="81">
        <v>0.12190000000000001</v>
      </c>
      <c r="E55" s="379">
        <v>390.66493687084142</v>
      </c>
      <c r="F55" s="379">
        <f t="shared" si="0"/>
        <v>47.622055804555572</v>
      </c>
    </row>
    <row r="56" spans="1:6" x14ac:dyDescent="0.25">
      <c r="A56" s="32">
        <f t="shared" si="2"/>
        <v>46</v>
      </c>
      <c r="B56" s="318" t="s">
        <v>380</v>
      </c>
      <c r="C56" s="32" t="s">
        <v>8</v>
      </c>
      <c r="D56" s="375">
        <v>2.0799999999999999E-2</v>
      </c>
      <c r="E56" s="379">
        <v>1118.8396500982665</v>
      </c>
      <c r="F56" s="379">
        <f t="shared" si="0"/>
        <v>23.27186472204394</v>
      </c>
    </row>
    <row r="57" spans="1:6" x14ac:dyDescent="0.25">
      <c r="A57" s="32">
        <f t="shared" si="2"/>
        <v>47</v>
      </c>
      <c r="B57" s="318" t="s">
        <v>325</v>
      </c>
      <c r="C57" s="32" t="s">
        <v>4</v>
      </c>
      <c r="D57" s="325">
        <v>93.65</v>
      </c>
      <c r="E57" s="379">
        <v>89.592152721318953</v>
      </c>
      <c r="F57" s="379">
        <f t="shared" si="0"/>
        <v>8390.30510235152</v>
      </c>
    </row>
    <row r="58" spans="1:6" ht="23" x14ac:dyDescent="0.25">
      <c r="A58" s="32">
        <f t="shared" si="2"/>
        <v>48</v>
      </c>
      <c r="B58" s="318" t="s">
        <v>929</v>
      </c>
      <c r="C58" s="32" t="s">
        <v>4</v>
      </c>
      <c r="D58" s="325">
        <v>89.6</v>
      </c>
      <c r="E58" s="379">
        <v>123.28658234605871</v>
      </c>
      <c r="F58" s="379">
        <f t="shared" si="0"/>
        <v>11046.47777820686</v>
      </c>
    </row>
    <row r="59" spans="1:6" x14ac:dyDescent="0.25">
      <c r="A59" s="32">
        <f t="shared" si="2"/>
        <v>49</v>
      </c>
      <c r="B59" s="65" t="s">
        <v>50</v>
      </c>
      <c r="C59" s="32" t="s">
        <v>8</v>
      </c>
      <c r="D59" s="81">
        <v>0.25819999999999999</v>
      </c>
      <c r="E59" s="379">
        <v>390.66493687084142</v>
      </c>
      <c r="F59" s="379">
        <f t="shared" si="0"/>
        <v>100.86968670005125</v>
      </c>
    </row>
    <row r="60" spans="1:6" x14ac:dyDescent="0.25">
      <c r="A60" s="32">
        <f t="shared" si="2"/>
        <v>50</v>
      </c>
      <c r="B60" s="65" t="s">
        <v>15</v>
      </c>
      <c r="C60" s="32" t="s">
        <v>8</v>
      </c>
      <c r="D60" s="81">
        <v>0.35660000000000003</v>
      </c>
      <c r="E60" s="379">
        <v>390.66493687084142</v>
      </c>
      <c r="F60" s="379">
        <f t="shared" si="0"/>
        <v>139.31111648814206</v>
      </c>
    </row>
    <row r="61" spans="1:6" x14ac:dyDescent="0.25">
      <c r="A61" s="32">
        <f t="shared" si="2"/>
        <v>51</v>
      </c>
      <c r="B61" s="65" t="s">
        <v>16</v>
      </c>
      <c r="C61" s="32" t="s">
        <v>8</v>
      </c>
      <c r="D61" s="81">
        <v>16.811499999999999</v>
      </c>
      <c r="E61" s="379">
        <v>390.66493687084142</v>
      </c>
      <c r="F61" s="379">
        <f t="shared" si="0"/>
        <v>6567.6635862041503</v>
      </c>
    </row>
    <row r="62" spans="1:6" x14ac:dyDescent="0.25">
      <c r="A62" s="32">
        <f t="shared" si="2"/>
        <v>52</v>
      </c>
      <c r="B62" s="33" t="s">
        <v>736</v>
      </c>
      <c r="C62" s="32" t="s">
        <v>4</v>
      </c>
      <c r="D62" s="34">
        <v>52.5</v>
      </c>
      <c r="E62" s="379">
        <v>57.1731777873011</v>
      </c>
      <c r="F62" s="379">
        <f t="shared" si="0"/>
        <v>3001.5918338333076</v>
      </c>
    </row>
    <row r="63" spans="1:6" x14ac:dyDescent="0.25">
      <c r="A63" s="32">
        <f t="shared" si="2"/>
        <v>53</v>
      </c>
      <c r="B63" s="33" t="s">
        <v>506</v>
      </c>
      <c r="C63" s="32" t="s">
        <v>4</v>
      </c>
      <c r="D63" s="34">
        <v>0.9</v>
      </c>
      <c r="E63" s="379">
        <v>51.240907208065401</v>
      </c>
      <c r="F63" s="379">
        <f t="shared" si="0"/>
        <v>46.116816487258859</v>
      </c>
    </row>
    <row r="64" spans="1:6" ht="23" x14ac:dyDescent="0.25">
      <c r="A64" s="32">
        <f t="shared" si="2"/>
        <v>54</v>
      </c>
      <c r="B64" s="318" t="s">
        <v>507</v>
      </c>
      <c r="C64" s="121" t="s">
        <v>4</v>
      </c>
      <c r="D64" s="77">
        <v>2.0499999999999998</v>
      </c>
      <c r="E64" s="379">
        <v>52.485473646231291</v>
      </c>
      <c r="F64" s="379">
        <f t="shared" si="0"/>
        <v>107.59522097477414</v>
      </c>
    </row>
    <row r="65" spans="1:6" ht="23" x14ac:dyDescent="0.25">
      <c r="A65" s="32">
        <f t="shared" si="2"/>
        <v>55</v>
      </c>
      <c r="B65" s="65" t="s">
        <v>720</v>
      </c>
      <c r="C65" s="32" t="s">
        <v>5</v>
      </c>
      <c r="D65" s="34">
        <v>625</v>
      </c>
      <c r="E65" s="379">
        <v>5.6499137135376234</v>
      </c>
      <c r="F65" s="379">
        <f t="shared" si="0"/>
        <v>3531.1960709610148</v>
      </c>
    </row>
    <row r="66" spans="1:6" x14ac:dyDescent="0.25">
      <c r="A66" s="32">
        <f t="shared" si="2"/>
        <v>56</v>
      </c>
      <c r="B66" s="65" t="s">
        <v>737</v>
      </c>
      <c r="C66" s="32" t="s">
        <v>5</v>
      </c>
      <c r="D66" s="34">
        <v>625</v>
      </c>
      <c r="E66" s="379">
        <v>1.1954197640777238</v>
      </c>
      <c r="F66" s="379">
        <f t="shared" si="0"/>
        <v>747.13735254857738</v>
      </c>
    </row>
    <row r="67" spans="1:6" ht="23" x14ac:dyDescent="0.25">
      <c r="A67" s="32">
        <f t="shared" si="2"/>
        <v>57</v>
      </c>
      <c r="B67" s="65" t="s">
        <v>510</v>
      </c>
      <c r="C67" s="32" t="s">
        <v>4</v>
      </c>
      <c r="D67" s="34">
        <v>5</v>
      </c>
      <c r="E67" s="379">
        <v>41.57416359871857</v>
      </c>
      <c r="F67" s="379">
        <f t="shared" si="0"/>
        <v>207.87081799359285</v>
      </c>
    </row>
    <row r="68" spans="1:6" ht="24" x14ac:dyDescent="0.25">
      <c r="A68" s="32">
        <f t="shared" si="2"/>
        <v>58</v>
      </c>
      <c r="B68" s="65" t="s">
        <v>935</v>
      </c>
      <c r="C68" s="32" t="s">
        <v>4</v>
      </c>
      <c r="D68" s="34">
        <v>2.0299999999999998</v>
      </c>
      <c r="E68" s="379">
        <v>41.57416359871857</v>
      </c>
      <c r="F68" s="379">
        <f t="shared" si="0"/>
        <v>84.395552105398693</v>
      </c>
    </row>
    <row r="69" spans="1:6" x14ac:dyDescent="0.25">
      <c r="A69" s="32">
        <f t="shared" si="2"/>
        <v>59</v>
      </c>
      <c r="B69" s="33" t="s">
        <v>382</v>
      </c>
      <c r="C69" s="32" t="s">
        <v>4</v>
      </c>
      <c r="D69" s="34">
        <v>3.2</v>
      </c>
      <c r="E69" s="379">
        <v>86.130678085020747</v>
      </c>
      <c r="F69" s="379">
        <f t="shared" ref="F69:F132" si="3">E69*D69</f>
        <v>275.6181698720664</v>
      </c>
    </row>
    <row r="70" spans="1:6" x14ac:dyDescent="0.25">
      <c r="A70" s="32">
        <f t="shared" si="2"/>
        <v>60</v>
      </c>
      <c r="B70" s="65" t="s">
        <v>38</v>
      </c>
      <c r="C70" s="32" t="s">
        <v>8</v>
      </c>
      <c r="D70" s="81">
        <v>8.9999999999999993E-3</v>
      </c>
      <c r="E70" s="379">
        <v>390.66493687084142</v>
      </c>
      <c r="F70" s="379">
        <f t="shared" si="3"/>
        <v>3.5159844318375724</v>
      </c>
    </row>
    <row r="71" spans="1:6" x14ac:dyDescent="0.25">
      <c r="A71" s="32">
        <f t="shared" si="2"/>
        <v>61</v>
      </c>
      <c r="B71" s="65" t="s">
        <v>16</v>
      </c>
      <c r="C71" s="32" t="s">
        <v>8</v>
      </c>
      <c r="D71" s="81">
        <v>0.34399999999999997</v>
      </c>
      <c r="E71" s="379">
        <v>390.66493687084142</v>
      </c>
      <c r="F71" s="379">
        <f t="shared" si="3"/>
        <v>134.38873828356944</v>
      </c>
    </row>
    <row r="72" spans="1:6" ht="23" x14ac:dyDescent="0.25">
      <c r="A72" s="32">
        <f t="shared" si="2"/>
        <v>62</v>
      </c>
      <c r="B72" s="318" t="s">
        <v>376</v>
      </c>
      <c r="C72" s="32" t="s">
        <v>4</v>
      </c>
      <c r="D72" s="34">
        <v>10.64</v>
      </c>
      <c r="E72" s="379">
        <v>164.1450807683533</v>
      </c>
      <c r="F72" s="379">
        <f t="shared" si="3"/>
        <v>1746.5036593752791</v>
      </c>
    </row>
    <row r="73" spans="1:6" x14ac:dyDescent="0.25">
      <c r="A73" s="32">
        <f t="shared" si="2"/>
        <v>63</v>
      </c>
      <c r="B73" s="65" t="s">
        <v>38</v>
      </c>
      <c r="C73" s="32" t="s">
        <v>8</v>
      </c>
      <c r="D73" s="81">
        <v>1.6199999999999999E-2</v>
      </c>
      <c r="E73" s="379">
        <v>390.66493687084142</v>
      </c>
      <c r="F73" s="379">
        <f t="shared" si="3"/>
        <v>6.328771977307631</v>
      </c>
    </row>
    <row r="74" spans="1:6" x14ac:dyDescent="0.25">
      <c r="A74" s="32">
        <f t="shared" si="2"/>
        <v>64</v>
      </c>
      <c r="B74" s="65" t="s">
        <v>16</v>
      </c>
      <c r="C74" s="32" t="s">
        <v>8</v>
      </c>
      <c r="D74" s="81">
        <v>1.2066399999999999</v>
      </c>
      <c r="E74" s="379">
        <v>390.66493687084142</v>
      </c>
      <c r="F74" s="379">
        <f t="shared" si="3"/>
        <v>471.39193942583205</v>
      </c>
    </row>
    <row r="75" spans="1:6" ht="24" x14ac:dyDescent="0.25">
      <c r="A75" s="32">
        <f t="shared" si="2"/>
        <v>65</v>
      </c>
      <c r="B75" s="377" t="s">
        <v>576</v>
      </c>
      <c r="C75" s="32" t="s">
        <v>4</v>
      </c>
      <c r="D75" s="324">
        <v>71.8</v>
      </c>
      <c r="E75" s="379">
        <v>7.7846797979142668</v>
      </c>
      <c r="F75" s="379">
        <f t="shared" si="3"/>
        <v>558.94000949024428</v>
      </c>
    </row>
    <row r="76" spans="1:6" x14ac:dyDescent="0.25">
      <c r="A76" s="32">
        <f t="shared" si="2"/>
        <v>66</v>
      </c>
      <c r="B76" s="33" t="s">
        <v>669</v>
      </c>
      <c r="C76" s="32" t="s">
        <v>4</v>
      </c>
      <c r="D76" s="324">
        <v>52.5</v>
      </c>
      <c r="E76" s="379">
        <v>57.1731777873011</v>
      </c>
      <c r="F76" s="379">
        <f t="shared" si="3"/>
        <v>3001.5918338333076</v>
      </c>
    </row>
    <row r="77" spans="1:6" ht="23" x14ac:dyDescent="0.25">
      <c r="A77" s="32">
        <f t="shared" ref="A77:A86" si="4">A76+1</f>
        <v>67</v>
      </c>
      <c r="B77" s="318" t="s">
        <v>58</v>
      </c>
      <c r="C77" s="32" t="s">
        <v>4</v>
      </c>
      <c r="D77" s="324">
        <v>5.2</v>
      </c>
      <c r="E77" s="379">
        <v>123.30823193435425</v>
      </c>
      <c r="F77" s="379">
        <f t="shared" si="3"/>
        <v>641.20280605864218</v>
      </c>
    </row>
    <row r="78" spans="1:6" ht="12.5" x14ac:dyDescent="0.25">
      <c r="A78" s="32">
        <f t="shared" si="4"/>
        <v>68</v>
      </c>
      <c r="B78" s="305" t="s">
        <v>15</v>
      </c>
      <c r="C78" s="32" t="s">
        <v>8</v>
      </c>
      <c r="D78" s="81">
        <v>0.33950000000000002</v>
      </c>
      <c r="E78" s="379">
        <v>390.66493687084142</v>
      </c>
      <c r="F78" s="379">
        <f t="shared" si="3"/>
        <v>132.63074606765068</v>
      </c>
    </row>
    <row r="79" spans="1:6" x14ac:dyDescent="0.25">
      <c r="A79" s="32">
        <f t="shared" si="4"/>
        <v>69</v>
      </c>
      <c r="B79" s="318" t="s">
        <v>531</v>
      </c>
      <c r="C79" s="32" t="s">
        <v>8</v>
      </c>
      <c r="D79" s="375">
        <v>2.5730000000000003E-2</v>
      </c>
      <c r="E79" s="379">
        <v>1118.8396500982665</v>
      </c>
      <c r="F79" s="379">
        <f t="shared" si="3"/>
        <v>28.787744197028399</v>
      </c>
    </row>
    <row r="80" spans="1:6" x14ac:dyDescent="0.25">
      <c r="A80" s="32">
        <f t="shared" si="4"/>
        <v>70</v>
      </c>
      <c r="B80" s="33" t="s">
        <v>670</v>
      </c>
      <c r="C80" s="32" t="s">
        <v>4</v>
      </c>
      <c r="D80" s="323">
        <v>13</v>
      </c>
      <c r="E80" s="379">
        <v>41.582447503804786</v>
      </c>
      <c r="F80" s="379">
        <f t="shared" si="3"/>
        <v>540.57181754946225</v>
      </c>
    </row>
    <row r="81" spans="1:6" ht="23" x14ac:dyDescent="0.25">
      <c r="A81" s="32">
        <f t="shared" si="4"/>
        <v>71</v>
      </c>
      <c r="B81" s="40" t="s">
        <v>727</v>
      </c>
      <c r="C81" s="121" t="s">
        <v>5</v>
      </c>
      <c r="D81" s="376">
        <v>13.035</v>
      </c>
      <c r="E81" s="379">
        <v>21.382414455232972</v>
      </c>
      <c r="F81" s="379">
        <f t="shared" si="3"/>
        <v>278.71977242396179</v>
      </c>
    </row>
    <row r="82" spans="1:6" ht="23" x14ac:dyDescent="0.25">
      <c r="A82" s="32">
        <f t="shared" si="4"/>
        <v>72</v>
      </c>
      <c r="B82" s="40" t="s">
        <v>726</v>
      </c>
      <c r="C82" s="121" t="s">
        <v>5</v>
      </c>
      <c r="D82" s="376">
        <v>6.5175000000000001</v>
      </c>
      <c r="E82" s="379">
        <v>19.858840246114305</v>
      </c>
      <c r="F82" s="379">
        <f t="shared" si="3"/>
        <v>129.42999130404999</v>
      </c>
    </row>
    <row r="83" spans="1:6" ht="23" x14ac:dyDescent="0.25">
      <c r="A83" s="32">
        <f t="shared" si="4"/>
        <v>73</v>
      </c>
      <c r="B83" s="40" t="s">
        <v>509</v>
      </c>
      <c r="C83" s="121" t="s">
        <v>5</v>
      </c>
      <c r="D83" s="376">
        <v>58.24</v>
      </c>
      <c r="E83" s="379">
        <v>13.999759480893186</v>
      </c>
      <c r="F83" s="379">
        <f t="shared" si="3"/>
        <v>815.34599216721915</v>
      </c>
    </row>
    <row r="84" spans="1:6" ht="23" x14ac:dyDescent="0.25">
      <c r="A84" s="32">
        <f t="shared" si="4"/>
        <v>74</v>
      </c>
      <c r="B84" s="40" t="s">
        <v>57</v>
      </c>
      <c r="C84" s="121" t="s">
        <v>6</v>
      </c>
      <c r="D84" s="380">
        <v>54.4</v>
      </c>
      <c r="E84" s="379">
        <v>2.0118578299700993</v>
      </c>
      <c r="F84" s="379">
        <f t="shared" si="3"/>
        <v>109.4450659503734</v>
      </c>
    </row>
    <row r="85" spans="1:6" ht="23" x14ac:dyDescent="0.25">
      <c r="A85" s="32">
        <f t="shared" si="4"/>
        <v>75</v>
      </c>
      <c r="B85" s="65" t="s">
        <v>569</v>
      </c>
      <c r="C85" s="32" t="s">
        <v>6</v>
      </c>
      <c r="D85" s="324">
        <v>63.070000000000007</v>
      </c>
      <c r="E85" s="379">
        <v>7.7628759187792324</v>
      </c>
      <c r="F85" s="379">
        <f t="shared" si="3"/>
        <v>489.60458419740627</v>
      </c>
    </row>
    <row r="86" spans="1:6" x14ac:dyDescent="0.25">
      <c r="A86" s="32">
        <f t="shared" si="4"/>
        <v>76</v>
      </c>
      <c r="B86" s="40" t="s">
        <v>331</v>
      </c>
      <c r="C86" s="378" t="s">
        <v>8</v>
      </c>
      <c r="D86" s="325">
        <v>0.21</v>
      </c>
      <c r="E86" s="379">
        <v>47.928950334132416</v>
      </c>
      <c r="F86" s="379">
        <f t="shared" si="3"/>
        <v>10.065079570167807</v>
      </c>
    </row>
    <row r="87" spans="1:6" x14ac:dyDescent="0.25">
      <c r="A87" s="381"/>
      <c r="B87" s="43" t="s">
        <v>9</v>
      </c>
      <c r="C87" s="371"/>
      <c r="D87" s="388"/>
      <c r="E87" s="389"/>
      <c r="F87" s="390">
        <f>SUM(F11:F86)</f>
        <v>167613.69838231371</v>
      </c>
    </row>
    <row r="88" spans="1:6" ht="48" x14ac:dyDescent="0.25">
      <c r="A88" s="32">
        <v>1</v>
      </c>
      <c r="B88" s="318" t="s">
        <v>1009</v>
      </c>
      <c r="C88" s="121" t="s">
        <v>4</v>
      </c>
      <c r="D88" s="376">
        <v>71.63</v>
      </c>
      <c r="E88" s="379">
        <v>105.927861435894</v>
      </c>
      <c r="F88" s="379">
        <f t="shared" si="3"/>
        <v>7587.6127146530871</v>
      </c>
    </row>
    <row r="89" spans="1:6" x14ac:dyDescent="0.25">
      <c r="A89" s="32">
        <v>2</v>
      </c>
      <c r="B89" s="65" t="s">
        <v>14</v>
      </c>
      <c r="C89" s="32" t="s">
        <v>8</v>
      </c>
      <c r="D89" s="81">
        <v>3.3638299999999997</v>
      </c>
      <c r="E89" s="379">
        <v>390.66493687084142</v>
      </c>
      <c r="F89" s="379">
        <f t="shared" si="3"/>
        <v>1314.1304345942424</v>
      </c>
    </row>
    <row r="90" spans="1:6" x14ac:dyDescent="0.25">
      <c r="A90" s="32">
        <v>3</v>
      </c>
      <c r="B90" s="65" t="s">
        <v>20</v>
      </c>
      <c r="C90" s="32" t="s">
        <v>8</v>
      </c>
      <c r="D90" s="81">
        <v>6.2E-2</v>
      </c>
      <c r="E90" s="379">
        <v>390.66493687084142</v>
      </c>
      <c r="F90" s="379">
        <f t="shared" si="3"/>
        <v>24.221226085992168</v>
      </c>
    </row>
    <row r="91" spans="1:6" x14ac:dyDescent="0.25">
      <c r="A91" s="32">
        <v>4</v>
      </c>
      <c r="B91" s="65" t="s">
        <v>18</v>
      </c>
      <c r="C91" s="32" t="s">
        <v>8</v>
      </c>
      <c r="D91" s="81">
        <v>8.4920300000000015</v>
      </c>
      <c r="E91" s="379">
        <v>390.66493687084142</v>
      </c>
      <c r="F91" s="379">
        <f t="shared" si="3"/>
        <v>3317.5383638552921</v>
      </c>
    </row>
    <row r="92" spans="1:6" ht="23" x14ac:dyDescent="0.25">
      <c r="A92" s="32">
        <v>5</v>
      </c>
      <c r="B92" s="318" t="s">
        <v>378</v>
      </c>
      <c r="C92" s="32" t="s">
        <v>4</v>
      </c>
      <c r="D92" s="325">
        <v>2.38</v>
      </c>
      <c r="E92" s="379">
        <v>99.146329618035764</v>
      </c>
      <c r="F92" s="379">
        <f t="shared" si="3"/>
        <v>235.96826449092512</v>
      </c>
    </row>
    <row r="93" spans="1:6" ht="23" x14ac:dyDescent="0.25">
      <c r="A93" s="32">
        <v>6</v>
      </c>
      <c r="B93" s="318" t="s">
        <v>377</v>
      </c>
      <c r="C93" s="32" t="s">
        <v>4</v>
      </c>
      <c r="D93" s="325">
        <v>143.32999999999998</v>
      </c>
      <c r="E93" s="379">
        <v>93.950107657532314</v>
      </c>
      <c r="F93" s="379">
        <f t="shared" si="3"/>
        <v>13465.868930554105</v>
      </c>
    </row>
    <row r="94" spans="1:6" x14ac:dyDescent="0.25">
      <c r="A94" s="32">
        <v>7</v>
      </c>
      <c r="B94" s="65" t="s">
        <v>379</v>
      </c>
      <c r="C94" s="32" t="s">
        <v>8</v>
      </c>
      <c r="D94" s="382">
        <v>4.1264599999999998</v>
      </c>
      <c r="E94" s="379">
        <v>390.66493687084142</v>
      </c>
      <c r="F94" s="379">
        <f t="shared" si="3"/>
        <v>1612.0632354000522</v>
      </c>
    </row>
    <row r="95" spans="1:6" x14ac:dyDescent="0.25">
      <c r="A95" s="32">
        <v>8</v>
      </c>
      <c r="B95" s="65" t="s">
        <v>28</v>
      </c>
      <c r="C95" s="32" t="s">
        <v>8</v>
      </c>
      <c r="D95" s="81">
        <v>0.22040000000000001</v>
      </c>
      <c r="E95" s="379">
        <v>390.66493687084142</v>
      </c>
      <c r="F95" s="379">
        <f t="shared" si="3"/>
        <v>86.102552086333446</v>
      </c>
    </row>
    <row r="96" spans="1:6" x14ac:dyDescent="0.25">
      <c r="A96" s="32">
        <v>9</v>
      </c>
      <c r="B96" s="65" t="s">
        <v>16</v>
      </c>
      <c r="C96" s="32" t="s">
        <v>8</v>
      </c>
      <c r="D96" s="81">
        <v>2.9533299999999998</v>
      </c>
      <c r="E96" s="379">
        <v>390.66493687084142</v>
      </c>
      <c r="F96" s="379">
        <f t="shared" si="3"/>
        <v>1153.7624780087619</v>
      </c>
    </row>
    <row r="97" spans="1:6" x14ac:dyDescent="0.25">
      <c r="A97" s="32">
        <v>10</v>
      </c>
      <c r="B97" s="65" t="s">
        <v>17</v>
      </c>
      <c r="C97" s="32" t="s">
        <v>8</v>
      </c>
      <c r="D97" s="81">
        <v>2.0411100000000002</v>
      </c>
      <c r="E97" s="379">
        <v>390.66493687084142</v>
      </c>
      <c r="F97" s="379">
        <f t="shared" si="3"/>
        <v>797.39010929644326</v>
      </c>
    </row>
    <row r="98" spans="1:6" x14ac:dyDescent="0.25">
      <c r="A98" s="32">
        <v>11</v>
      </c>
      <c r="B98" s="65" t="s">
        <v>20</v>
      </c>
      <c r="C98" s="32" t="s">
        <v>8</v>
      </c>
      <c r="D98" s="81">
        <v>0.49480000000000002</v>
      </c>
      <c r="E98" s="379">
        <v>390.66493687084142</v>
      </c>
      <c r="F98" s="379">
        <f t="shared" si="3"/>
        <v>193.30101076369235</v>
      </c>
    </row>
    <row r="99" spans="1:6" x14ac:dyDescent="0.25">
      <c r="A99" s="32">
        <v>12</v>
      </c>
      <c r="B99" s="65" t="s">
        <v>327</v>
      </c>
      <c r="C99" s="32" t="s">
        <v>8</v>
      </c>
      <c r="D99" s="81">
        <v>6.5066999999999986</v>
      </c>
      <c r="E99" s="379">
        <v>390.66493687084142</v>
      </c>
      <c r="F99" s="379">
        <f t="shared" si="3"/>
        <v>2541.9395447375032</v>
      </c>
    </row>
    <row r="100" spans="1:6" x14ac:dyDescent="0.25">
      <c r="A100" s="32">
        <v>13</v>
      </c>
      <c r="B100" s="65" t="s">
        <v>18</v>
      </c>
      <c r="C100" s="32" t="s">
        <v>8</v>
      </c>
      <c r="D100" s="81">
        <v>0.18960000000000002</v>
      </c>
      <c r="E100" s="379">
        <v>390.66493687084142</v>
      </c>
      <c r="F100" s="379">
        <f t="shared" si="3"/>
        <v>74.070072030711543</v>
      </c>
    </row>
    <row r="101" spans="1:6" x14ac:dyDescent="0.25">
      <c r="A101" s="32">
        <v>14</v>
      </c>
      <c r="B101" s="65" t="s">
        <v>326</v>
      </c>
      <c r="C101" s="32" t="s">
        <v>8</v>
      </c>
      <c r="D101" s="81">
        <v>0.216</v>
      </c>
      <c r="E101" s="379">
        <v>390.66493687084142</v>
      </c>
      <c r="F101" s="379">
        <f t="shared" si="3"/>
        <v>84.383626364101744</v>
      </c>
    </row>
    <row r="102" spans="1:6" x14ac:dyDescent="0.25">
      <c r="A102" s="32">
        <v>15</v>
      </c>
      <c r="B102" s="318" t="s">
        <v>380</v>
      </c>
      <c r="C102" s="32" t="s">
        <v>8</v>
      </c>
      <c r="D102" s="375">
        <v>0.18812000000000001</v>
      </c>
      <c r="E102" s="379">
        <v>1118.8396500982665</v>
      </c>
      <c r="F102" s="379">
        <f t="shared" si="3"/>
        <v>210.47611497648589</v>
      </c>
    </row>
    <row r="103" spans="1:6" ht="23" x14ac:dyDescent="0.25">
      <c r="A103" s="32">
        <v>16</v>
      </c>
      <c r="B103" s="318" t="s">
        <v>501</v>
      </c>
      <c r="C103" s="32" t="s">
        <v>4</v>
      </c>
      <c r="D103" s="325">
        <v>346.84999999999997</v>
      </c>
      <c r="E103" s="379">
        <v>110.09401166471284</v>
      </c>
      <c r="F103" s="379">
        <f t="shared" si="3"/>
        <v>38186.107945905642</v>
      </c>
    </row>
    <row r="104" spans="1:6" x14ac:dyDescent="0.25">
      <c r="A104" s="32">
        <v>17</v>
      </c>
      <c r="B104" s="65" t="s">
        <v>38</v>
      </c>
      <c r="C104" s="32" t="s">
        <v>8</v>
      </c>
      <c r="D104" s="81">
        <v>0.64760000000000006</v>
      </c>
      <c r="E104" s="379">
        <v>390.66493687084142</v>
      </c>
      <c r="F104" s="379">
        <f t="shared" si="3"/>
        <v>252.99461311755692</v>
      </c>
    </row>
    <row r="105" spans="1:6" x14ac:dyDescent="0.25">
      <c r="A105" s="32">
        <v>18</v>
      </c>
      <c r="B105" s="65" t="s">
        <v>16</v>
      </c>
      <c r="C105" s="32" t="s">
        <v>8</v>
      </c>
      <c r="D105" s="81">
        <v>34.99042</v>
      </c>
      <c r="E105" s="379">
        <v>390.66493687084142</v>
      </c>
      <c r="F105" s="379">
        <f t="shared" si="3"/>
        <v>13669.530220384228</v>
      </c>
    </row>
    <row r="106" spans="1:6" x14ac:dyDescent="0.25">
      <c r="A106" s="32">
        <v>19</v>
      </c>
      <c r="B106" s="318" t="s">
        <v>381</v>
      </c>
      <c r="C106" s="32" t="s">
        <v>4</v>
      </c>
      <c r="D106" s="325">
        <v>2.92</v>
      </c>
      <c r="E106" s="379">
        <v>78.960939779880022</v>
      </c>
      <c r="F106" s="379">
        <f t="shared" si="3"/>
        <v>230.56594415724965</v>
      </c>
    </row>
    <row r="107" spans="1:6" x14ac:dyDescent="0.25">
      <c r="A107" s="32">
        <v>20</v>
      </c>
      <c r="B107" s="65" t="s">
        <v>19</v>
      </c>
      <c r="C107" s="32" t="s">
        <v>8</v>
      </c>
      <c r="D107" s="81">
        <v>0.28679999999999994</v>
      </c>
      <c r="E107" s="379">
        <v>390.66493687084142</v>
      </c>
      <c r="F107" s="379">
        <f t="shared" si="3"/>
        <v>112.04270389455729</v>
      </c>
    </row>
    <row r="108" spans="1:6" x14ac:dyDescent="0.25">
      <c r="A108" s="32">
        <v>21</v>
      </c>
      <c r="B108" s="65" t="s">
        <v>16</v>
      </c>
      <c r="C108" s="32" t="s">
        <v>8</v>
      </c>
      <c r="D108" s="81">
        <v>0.20961999999999997</v>
      </c>
      <c r="E108" s="379">
        <v>390.66493687084142</v>
      </c>
      <c r="F108" s="379">
        <f t="shared" si="3"/>
        <v>81.891184066865762</v>
      </c>
    </row>
    <row r="109" spans="1:6" x14ac:dyDescent="0.25">
      <c r="A109" s="32">
        <v>22</v>
      </c>
      <c r="B109" s="318" t="s">
        <v>483</v>
      </c>
      <c r="C109" s="32" t="s">
        <v>4</v>
      </c>
      <c r="D109" s="34">
        <v>4.34</v>
      </c>
      <c r="E109" s="379">
        <v>95.249912181998951</v>
      </c>
      <c r="F109" s="379">
        <f t="shared" si="3"/>
        <v>413.38461886987545</v>
      </c>
    </row>
    <row r="110" spans="1:6" x14ac:dyDescent="0.25">
      <c r="A110" s="32">
        <v>23</v>
      </c>
      <c r="B110" s="65" t="s">
        <v>38</v>
      </c>
      <c r="C110" s="32" t="s">
        <v>8</v>
      </c>
      <c r="D110" s="81">
        <v>0.12340000000000001</v>
      </c>
      <c r="E110" s="379">
        <v>390.66493687084142</v>
      </c>
      <c r="F110" s="379">
        <f t="shared" si="3"/>
        <v>48.208053209861838</v>
      </c>
    </row>
    <row r="111" spans="1:6" x14ac:dyDescent="0.25">
      <c r="A111" s="32">
        <v>24</v>
      </c>
      <c r="B111" s="65" t="s">
        <v>16</v>
      </c>
      <c r="C111" s="32" t="s">
        <v>8</v>
      </c>
      <c r="D111" s="81">
        <v>0.53831000000000007</v>
      </c>
      <c r="E111" s="379">
        <v>390.66493687084142</v>
      </c>
      <c r="F111" s="379">
        <f t="shared" si="3"/>
        <v>210.29884216694268</v>
      </c>
    </row>
    <row r="112" spans="1:6" ht="34.5" x14ac:dyDescent="0.25">
      <c r="A112" s="32">
        <v>25</v>
      </c>
      <c r="B112" s="33" t="s">
        <v>676</v>
      </c>
      <c r="C112" s="32" t="s">
        <v>4</v>
      </c>
      <c r="D112" s="324">
        <v>368.2</v>
      </c>
      <c r="E112" s="379">
        <v>78.06536363631011</v>
      </c>
      <c r="F112" s="379">
        <f t="shared" si="3"/>
        <v>28743.666890889381</v>
      </c>
    </row>
    <row r="113" spans="1:6" x14ac:dyDescent="0.25">
      <c r="A113" s="32">
        <v>26</v>
      </c>
      <c r="B113" s="65" t="s">
        <v>38</v>
      </c>
      <c r="C113" s="32" t="s">
        <v>8</v>
      </c>
      <c r="D113" s="81">
        <v>0.91100000000000003</v>
      </c>
      <c r="E113" s="379">
        <v>390.66493687084142</v>
      </c>
      <c r="F113" s="379">
        <f t="shared" si="3"/>
        <v>355.89575748933652</v>
      </c>
    </row>
    <row r="114" spans="1:6" x14ac:dyDescent="0.25">
      <c r="A114" s="32">
        <v>27</v>
      </c>
      <c r="B114" s="65" t="s">
        <v>16</v>
      </c>
      <c r="C114" s="32" t="s">
        <v>8</v>
      </c>
      <c r="D114" s="81">
        <v>36.825000000000003</v>
      </c>
      <c r="E114" s="379">
        <v>390.66493687084142</v>
      </c>
      <c r="F114" s="379">
        <f t="shared" si="3"/>
        <v>14386.236300268736</v>
      </c>
    </row>
    <row r="115" spans="1:6" x14ac:dyDescent="0.25">
      <c r="A115" s="32">
        <v>28</v>
      </c>
      <c r="B115" s="65" t="s">
        <v>17</v>
      </c>
      <c r="C115" s="32" t="s">
        <v>8</v>
      </c>
      <c r="D115" s="81">
        <v>0.89300000000000002</v>
      </c>
      <c r="E115" s="379">
        <v>390.66493687084142</v>
      </c>
      <c r="F115" s="379">
        <f t="shared" si="3"/>
        <v>348.86378862566141</v>
      </c>
    </row>
    <row r="116" spans="1:6" x14ac:dyDescent="0.25">
      <c r="A116" s="32">
        <v>29</v>
      </c>
      <c r="B116" s="318" t="s">
        <v>678</v>
      </c>
      <c r="C116" s="32" t="s">
        <v>4</v>
      </c>
      <c r="D116" s="324">
        <v>1.08</v>
      </c>
      <c r="E116" s="379">
        <v>99.146329618035764</v>
      </c>
      <c r="F116" s="379">
        <f t="shared" si="3"/>
        <v>107.07803598747863</v>
      </c>
    </row>
    <row r="117" spans="1:6" x14ac:dyDescent="0.25">
      <c r="A117" s="32">
        <v>30</v>
      </c>
      <c r="B117" s="65" t="s">
        <v>38</v>
      </c>
      <c r="C117" s="32" t="s">
        <v>8</v>
      </c>
      <c r="D117" s="81">
        <v>0.04</v>
      </c>
      <c r="E117" s="379">
        <v>390.66493687084142</v>
      </c>
      <c r="F117" s="379">
        <f t="shared" si="3"/>
        <v>15.626597474833657</v>
      </c>
    </row>
    <row r="118" spans="1:6" x14ac:dyDescent="0.25">
      <c r="A118" s="32">
        <v>31</v>
      </c>
      <c r="B118" s="65" t="s">
        <v>20</v>
      </c>
      <c r="C118" s="32" t="s">
        <v>8</v>
      </c>
      <c r="D118" s="81">
        <v>0.14799999999999999</v>
      </c>
      <c r="E118" s="379">
        <v>390.66493687084142</v>
      </c>
      <c r="F118" s="379">
        <f t="shared" si="3"/>
        <v>57.818410656884524</v>
      </c>
    </row>
    <row r="119" spans="1:6" ht="23" x14ac:dyDescent="0.25">
      <c r="A119" s="32">
        <v>32</v>
      </c>
      <c r="B119" s="33" t="s">
        <v>677</v>
      </c>
      <c r="C119" s="121" t="s">
        <v>4</v>
      </c>
      <c r="D119" s="376">
        <v>1.85</v>
      </c>
      <c r="E119" s="379">
        <v>102.66382770267718</v>
      </c>
      <c r="F119" s="379">
        <f t="shared" si="3"/>
        <v>189.92808124995278</v>
      </c>
    </row>
    <row r="120" spans="1:6" x14ac:dyDescent="0.25">
      <c r="A120" s="32">
        <v>33</v>
      </c>
      <c r="B120" s="65" t="s">
        <v>47</v>
      </c>
      <c r="C120" s="32" t="s">
        <v>8</v>
      </c>
      <c r="D120" s="81">
        <v>5.4390000000000001E-2</v>
      </c>
      <c r="E120" s="379">
        <v>390.66493687084142</v>
      </c>
      <c r="F120" s="379">
        <f t="shared" si="3"/>
        <v>21.248265916405064</v>
      </c>
    </row>
    <row r="121" spans="1:6" x14ac:dyDescent="0.25">
      <c r="A121" s="32">
        <v>34</v>
      </c>
      <c r="B121" s="65" t="s">
        <v>28</v>
      </c>
      <c r="C121" s="32" t="s">
        <v>8</v>
      </c>
      <c r="D121" s="81">
        <v>2.0050000000000002E-2</v>
      </c>
      <c r="E121" s="379">
        <v>390.66493687084142</v>
      </c>
      <c r="F121" s="379">
        <f t="shared" si="3"/>
        <v>7.8328319842603715</v>
      </c>
    </row>
    <row r="122" spans="1:6" x14ac:dyDescent="0.25">
      <c r="A122" s="32">
        <v>35</v>
      </c>
      <c r="B122" s="65" t="s">
        <v>534</v>
      </c>
      <c r="C122" s="32" t="s">
        <v>8</v>
      </c>
      <c r="D122" s="81">
        <v>7.8319999999999987E-2</v>
      </c>
      <c r="E122" s="379">
        <v>390.66493687084142</v>
      </c>
      <c r="F122" s="379">
        <f t="shared" si="3"/>
        <v>30.596877855724294</v>
      </c>
    </row>
    <row r="123" spans="1:6" ht="23" x14ac:dyDescent="0.25">
      <c r="A123" s="32">
        <v>36</v>
      </c>
      <c r="B123" s="33" t="s">
        <v>760</v>
      </c>
      <c r="C123" s="32" t="s">
        <v>4</v>
      </c>
      <c r="D123" s="34">
        <v>1.6</v>
      </c>
      <c r="E123" s="379">
        <v>42.666323893054965</v>
      </c>
      <c r="F123" s="379">
        <f t="shared" si="3"/>
        <v>68.266118228887947</v>
      </c>
    </row>
    <row r="124" spans="1:6" ht="23" x14ac:dyDescent="0.25">
      <c r="A124" s="32">
        <v>37</v>
      </c>
      <c r="B124" s="33" t="s">
        <v>761</v>
      </c>
      <c r="C124" s="32" t="s">
        <v>4</v>
      </c>
      <c r="D124" s="34">
        <v>6.3000000000000007</v>
      </c>
      <c r="E124" s="379">
        <v>78.06536363631011</v>
      </c>
      <c r="F124" s="379">
        <f t="shared" si="3"/>
        <v>491.81179090875372</v>
      </c>
    </row>
    <row r="125" spans="1:6" x14ac:dyDescent="0.25">
      <c r="A125" s="32">
        <v>38</v>
      </c>
      <c r="B125" s="33" t="s">
        <v>48</v>
      </c>
      <c r="C125" s="32" t="s">
        <v>4</v>
      </c>
      <c r="D125" s="34">
        <v>1.4</v>
      </c>
      <c r="E125" s="379">
        <v>43.45029088517623</v>
      </c>
      <c r="F125" s="379">
        <f t="shared" si="3"/>
        <v>60.830407239246718</v>
      </c>
    </row>
    <row r="126" spans="1:6" x14ac:dyDescent="0.25">
      <c r="A126" s="32">
        <v>39</v>
      </c>
      <c r="B126" s="65" t="s">
        <v>641</v>
      </c>
      <c r="C126" s="32" t="s">
        <v>8</v>
      </c>
      <c r="D126" s="81">
        <v>0.109</v>
      </c>
      <c r="E126" s="379">
        <v>390.66493687084142</v>
      </c>
      <c r="F126" s="379">
        <f t="shared" si="3"/>
        <v>42.582478118921713</v>
      </c>
    </row>
    <row r="127" spans="1:6" x14ac:dyDescent="0.25">
      <c r="A127" s="32">
        <v>40</v>
      </c>
      <c r="B127" s="65" t="s">
        <v>16</v>
      </c>
      <c r="C127" s="32" t="s">
        <v>8</v>
      </c>
      <c r="D127" s="81">
        <v>0.67</v>
      </c>
      <c r="E127" s="379">
        <v>390.66493687084142</v>
      </c>
      <c r="F127" s="379">
        <f t="shared" si="3"/>
        <v>261.74550770346377</v>
      </c>
    </row>
    <row r="128" spans="1:6" ht="23" x14ac:dyDescent="0.25">
      <c r="A128" s="32">
        <v>41</v>
      </c>
      <c r="B128" s="33" t="s">
        <v>762</v>
      </c>
      <c r="C128" s="32" t="s">
        <v>4</v>
      </c>
      <c r="D128" s="34">
        <v>1.44</v>
      </c>
      <c r="E128" s="379">
        <v>78.06536363631011</v>
      </c>
      <c r="F128" s="379">
        <f t="shared" si="3"/>
        <v>112.41412363628656</v>
      </c>
    </row>
    <row r="129" spans="1:6" x14ac:dyDescent="0.25">
      <c r="A129" s="32">
        <v>42</v>
      </c>
      <c r="B129" s="65" t="s">
        <v>763</v>
      </c>
      <c r="C129" s="32" t="s">
        <v>8</v>
      </c>
      <c r="D129" s="81">
        <v>5.6000000000000001E-2</v>
      </c>
      <c r="E129" s="379">
        <v>390.66493687084142</v>
      </c>
      <c r="F129" s="379">
        <f t="shared" si="3"/>
        <v>21.877236464767119</v>
      </c>
    </row>
    <row r="130" spans="1:6" ht="23" x14ac:dyDescent="0.25">
      <c r="A130" s="32">
        <v>43</v>
      </c>
      <c r="B130" s="33" t="s">
        <v>930</v>
      </c>
      <c r="C130" s="32" t="s">
        <v>4</v>
      </c>
      <c r="D130" s="34">
        <v>2.2000000000000002</v>
      </c>
      <c r="E130" s="379">
        <v>58.250368789549945</v>
      </c>
      <c r="F130" s="379">
        <f t="shared" si="3"/>
        <v>128.15081133700988</v>
      </c>
    </row>
    <row r="131" spans="1:6" x14ac:dyDescent="0.25">
      <c r="A131" s="32">
        <v>44</v>
      </c>
      <c r="B131" s="65" t="s">
        <v>47</v>
      </c>
      <c r="C131" s="32" t="s">
        <v>8</v>
      </c>
      <c r="D131" s="81">
        <v>4.0000000000000001E-3</v>
      </c>
      <c r="E131" s="379">
        <v>390.66493687084142</v>
      </c>
      <c r="F131" s="379">
        <f t="shared" si="3"/>
        <v>1.5626597474833657</v>
      </c>
    </row>
    <row r="132" spans="1:6" x14ac:dyDescent="0.25">
      <c r="A132" s="32">
        <v>45</v>
      </c>
      <c r="B132" s="65" t="s">
        <v>16</v>
      </c>
      <c r="C132" s="32" t="s">
        <v>8</v>
      </c>
      <c r="D132" s="81">
        <v>0.254</v>
      </c>
      <c r="E132" s="379">
        <v>390.66493687084142</v>
      </c>
      <c r="F132" s="379">
        <f t="shared" si="3"/>
        <v>99.22889396519372</v>
      </c>
    </row>
    <row r="133" spans="1:6" x14ac:dyDescent="0.25">
      <c r="A133" s="32">
        <v>46</v>
      </c>
      <c r="B133" s="318" t="s">
        <v>764</v>
      </c>
      <c r="C133" s="32" t="s">
        <v>4</v>
      </c>
      <c r="D133" s="34">
        <v>15.200000000000001</v>
      </c>
      <c r="E133" s="379">
        <v>29.20039739512416</v>
      </c>
      <c r="F133" s="379">
        <f t="shared" ref="F133:F196" si="5">E133*D133</f>
        <v>443.84604040588727</v>
      </c>
    </row>
    <row r="134" spans="1:6" x14ac:dyDescent="0.25">
      <c r="A134" s="32">
        <v>47</v>
      </c>
      <c r="B134" s="65" t="s">
        <v>38</v>
      </c>
      <c r="C134" s="32" t="s">
        <v>8</v>
      </c>
      <c r="D134" s="81">
        <v>2.7E-2</v>
      </c>
      <c r="E134" s="379">
        <v>390.66493687084142</v>
      </c>
      <c r="F134" s="379">
        <f t="shared" si="5"/>
        <v>10.547953295512718</v>
      </c>
    </row>
    <row r="135" spans="1:6" x14ac:dyDescent="0.25">
      <c r="A135" s="32">
        <v>48</v>
      </c>
      <c r="B135" s="65" t="s">
        <v>765</v>
      </c>
      <c r="C135" s="32" t="s">
        <v>8</v>
      </c>
      <c r="D135" s="81">
        <v>0.99834999999999996</v>
      </c>
      <c r="E135" s="379">
        <v>390.66493687084142</v>
      </c>
      <c r="F135" s="379">
        <f t="shared" si="5"/>
        <v>390.02033972500453</v>
      </c>
    </row>
    <row r="136" spans="1:6" x14ac:dyDescent="0.25">
      <c r="A136" s="32">
        <v>49</v>
      </c>
      <c r="B136" s="65" t="s">
        <v>766</v>
      </c>
      <c r="C136" s="32" t="s">
        <v>4</v>
      </c>
      <c r="D136" s="325">
        <v>10.5</v>
      </c>
      <c r="E136" s="379">
        <v>56.573160954642539</v>
      </c>
      <c r="F136" s="379">
        <f t="shared" si="5"/>
        <v>594.01819002374668</v>
      </c>
    </row>
    <row r="137" spans="1:6" x14ac:dyDescent="0.25">
      <c r="A137" s="32">
        <v>50</v>
      </c>
      <c r="B137" s="318" t="s">
        <v>767</v>
      </c>
      <c r="C137" s="32" t="s">
        <v>4</v>
      </c>
      <c r="D137" s="34">
        <v>0.2</v>
      </c>
      <c r="E137" s="379">
        <v>100.45423658382016</v>
      </c>
      <c r="F137" s="379">
        <f t="shared" si="5"/>
        <v>20.090847316764034</v>
      </c>
    </row>
    <row r="138" spans="1:6" x14ac:dyDescent="0.25">
      <c r="A138" s="32">
        <v>51</v>
      </c>
      <c r="B138" s="65" t="s">
        <v>768</v>
      </c>
      <c r="C138" s="32" t="s">
        <v>8</v>
      </c>
      <c r="D138" s="81">
        <v>2.6100000000000002E-2</v>
      </c>
      <c r="E138" s="379">
        <v>390.66493687084142</v>
      </c>
      <c r="F138" s="379">
        <f t="shared" si="5"/>
        <v>10.196354852328962</v>
      </c>
    </row>
    <row r="139" spans="1:6" x14ac:dyDescent="0.25">
      <c r="A139" s="32">
        <v>52</v>
      </c>
      <c r="B139" s="318" t="s">
        <v>769</v>
      </c>
      <c r="C139" s="32" t="s">
        <v>4</v>
      </c>
      <c r="D139" s="34">
        <v>1.4</v>
      </c>
      <c r="E139" s="379">
        <v>78.960939779880022</v>
      </c>
      <c r="F139" s="379">
        <f t="shared" si="5"/>
        <v>110.54531569183203</v>
      </c>
    </row>
    <row r="140" spans="1:6" x14ac:dyDescent="0.25">
      <c r="A140" s="32">
        <v>53</v>
      </c>
      <c r="B140" s="65" t="s">
        <v>768</v>
      </c>
      <c r="C140" s="32" t="s">
        <v>8</v>
      </c>
      <c r="D140" s="81">
        <v>3.2000000000000001E-2</v>
      </c>
      <c r="E140" s="379">
        <v>390.66493687084142</v>
      </c>
      <c r="F140" s="379">
        <f t="shared" si="5"/>
        <v>12.501277979866925</v>
      </c>
    </row>
    <row r="141" spans="1:6" x14ac:dyDescent="0.25">
      <c r="A141" s="32">
        <v>54</v>
      </c>
      <c r="B141" s="65" t="s">
        <v>770</v>
      </c>
      <c r="C141" s="32" t="s">
        <v>8</v>
      </c>
      <c r="D141" s="81">
        <v>0.121</v>
      </c>
      <c r="E141" s="379">
        <v>390.66493687084142</v>
      </c>
      <c r="F141" s="379">
        <f t="shared" si="5"/>
        <v>47.270457361371811</v>
      </c>
    </row>
    <row r="142" spans="1:6" ht="35.5" x14ac:dyDescent="0.25">
      <c r="A142" s="32">
        <v>55</v>
      </c>
      <c r="B142" s="33" t="s">
        <v>668</v>
      </c>
      <c r="C142" s="32" t="s">
        <v>4</v>
      </c>
      <c r="D142" s="324">
        <v>9.3000000000000007</v>
      </c>
      <c r="E142" s="379">
        <v>78.06536363631011</v>
      </c>
      <c r="F142" s="379">
        <f t="shared" si="5"/>
        <v>726.00788181768405</v>
      </c>
    </row>
    <row r="143" spans="1:6" x14ac:dyDescent="0.25">
      <c r="A143" s="32">
        <v>56</v>
      </c>
      <c r="B143" s="65" t="s">
        <v>38</v>
      </c>
      <c r="C143" s="32" t="s">
        <v>8</v>
      </c>
      <c r="D143" s="81">
        <v>2.1000000000000001E-2</v>
      </c>
      <c r="E143" s="379">
        <v>390.66493687084142</v>
      </c>
      <c r="F143" s="379">
        <f t="shared" si="5"/>
        <v>8.2039636742876709</v>
      </c>
    </row>
    <row r="144" spans="1:6" x14ac:dyDescent="0.25">
      <c r="A144" s="32">
        <v>57</v>
      </c>
      <c r="B144" s="65" t="s">
        <v>16</v>
      </c>
      <c r="C144" s="32" t="s">
        <v>8</v>
      </c>
      <c r="D144" s="81">
        <v>1.2615799999999999</v>
      </c>
      <c r="E144" s="379">
        <v>390.66493687084142</v>
      </c>
      <c r="F144" s="379">
        <f t="shared" si="5"/>
        <v>492.85507105751606</v>
      </c>
    </row>
    <row r="145" spans="1:6" ht="23" x14ac:dyDescent="0.25">
      <c r="A145" s="32">
        <v>58</v>
      </c>
      <c r="B145" s="318" t="s">
        <v>663</v>
      </c>
      <c r="C145" s="32" t="s">
        <v>4</v>
      </c>
      <c r="D145" s="325">
        <v>6.24</v>
      </c>
      <c r="E145" s="379">
        <v>99.146329618035764</v>
      </c>
      <c r="F145" s="379">
        <f t="shared" si="5"/>
        <v>618.67309681654319</v>
      </c>
    </row>
    <row r="146" spans="1:6" x14ac:dyDescent="0.25">
      <c r="A146" s="32">
        <v>59</v>
      </c>
      <c r="B146" s="65" t="s">
        <v>664</v>
      </c>
      <c r="C146" s="32" t="s">
        <v>8</v>
      </c>
      <c r="D146" s="81">
        <v>0.17279</v>
      </c>
      <c r="E146" s="379">
        <v>390.66493687084142</v>
      </c>
      <c r="F146" s="379">
        <f t="shared" si="5"/>
        <v>67.502994441912691</v>
      </c>
    </row>
    <row r="147" spans="1:6" x14ac:dyDescent="0.25">
      <c r="A147" s="32">
        <v>60</v>
      </c>
      <c r="B147" s="65" t="s">
        <v>16</v>
      </c>
      <c r="C147" s="32" t="s">
        <v>8</v>
      </c>
      <c r="D147" s="81">
        <v>7.0610000000000006E-2</v>
      </c>
      <c r="E147" s="379">
        <v>390.66493687084142</v>
      </c>
      <c r="F147" s="379">
        <f t="shared" si="5"/>
        <v>27.584851192450113</v>
      </c>
    </row>
    <row r="148" spans="1:6" x14ac:dyDescent="0.25">
      <c r="A148" s="32">
        <v>61</v>
      </c>
      <c r="B148" s="65" t="s">
        <v>17</v>
      </c>
      <c r="C148" s="32" t="s">
        <v>8</v>
      </c>
      <c r="D148" s="81">
        <v>0.158</v>
      </c>
      <c r="E148" s="379">
        <v>390.66493687084142</v>
      </c>
      <c r="F148" s="379">
        <f t="shared" si="5"/>
        <v>61.725060025592946</v>
      </c>
    </row>
    <row r="149" spans="1:6" x14ac:dyDescent="0.25">
      <c r="A149" s="32">
        <v>62</v>
      </c>
      <c r="B149" s="65" t="s">
        <v>20</v>
      </c>
      <c r="C149" s="32" t="s">
        <v>8</v>
      </c>
      <c r="D149" s="81">
        <v>0.161</v>
      </c>
      <c r="E149" s="379">
        <v>390.66493687084142</v>
      </c>
      <c r="F149" s="379">
        <f t="shared" si="5"/>
        <v>62.89705483620547</v>
      </c>
    </row>
    <row r="150" spans="1:6" x14ac:dyDescent="0.25">
      <c r="A150" s="32">
        <v>63</v>
      </c>
      <c r="B150" s="318" t="s">
        <v>666</v>
      </c>
      <c r="C150" s="32" t="s">
        <v>8</v>
      </c>
      <c r="D150" s="375">
        <v>1.7490000000000002E-2</v>
      </c>
      <c r="E150" s="379">
        <v>1118.8396500982665</v>
      </c>
      <c r="F150" s="379">
        <f t="shared" si="5"/>
        <v>19.568505480218683</v>
      </c>
    </row>
    <row r="151" spans="1:6" x14ac:dyDescent="0.25">
      <c r="A151" s="32">
        <v>64</v>
      </c>
      <c r="B151" s="33" t="s">
        <v>665</v>
      </c>
      <c r="C151" s="32" t="s">
        <v>4</v>
      </c>
      <c r="D151" s="34">
        <v>5.0999999999999996</v>
      </c>
      <c r="E151" s="379">
        <v>78.06536363631011</v>
      </c>
      <c r="F151" s="379">
        <f t="shared" si="5"/>
        <v>398.13335454518153</v>
      </c>
    </row>
    <row r="152" spans="1:6" x14ac:dyDescent="0.25">
      <c r="A152" s="32">
        <v>65</v>
      </c>
      <c r="B152" s="65" t="s">
        <v>671</v>
      </c>
      <c r="C152" s="32" t="s">
        <v>8</v>
      </c>
      <c r="D152" s="81">
        <v>0.10665000000000001</v>
      </c>
      <c r="E152" s="379">
        <v>390.66493687084142</v>
      </c>
      <c r="F152" s="379">
        <f t="shared" si="5"/>
        <v>41.664415517275238</v>
      </c>
    </row>
    <row r="153" spans="1:6" x14ac:dyDescent="0.25">
      <c r="A153" s="32">
        <v>66</v>
      </c>
      <c r="B153" s="65" t="s">
        <v>16</v>
      </c>
      <c r="C153" s="32" t="s">
        <v>8</v>
      </c>
      <c r="D153" s="81">
        <v>0.27344000000000002</v>
      </c>
      <c r="E153" s="379">
        <v>390.66493687084142</v>
      </c>
      <c r="F153" s="379">
        <f t="shared" si="5"/>
        <v>106.82342033796289</v>
      </c>
    </row>
    <row r="154" spans="1:6" ht="23" x14ac:dyDescent="0.25">
      <c r="A154" s="32">
        <v>67</v>
      </c>
      <c r="B154" s="318" t="s">
        <v>667</v>
      </c>
      <c r="C154" s="32" t="s">
        <v>4</v>
      </c>
      <c r="D154" s="34">
        <v>1.2</v>
      </c>
      <c r="E154" s="379">
        <v>181.34887580391418</v>
      </c>
      <c r="F154" s="379">
        <f t="shared" si="5"/>
        <v>217.61865096469703</v>
      </c>
    </row>
    <row r="155" spans="1:6" x14ac:dyDescent="0.25">
      <c r="A155" s="32">
        <v>68</v>
      </c>
      <c r="B155" s="65" t="s">
        <v>671</v>
      </c>
      <c r="C155" s="32" t="s">
        <v>8</v>
      </c>
      <c r="D155" s="81">
        <v>1.2E-2</v>
      </c>
      <c r="E155" s="379">
        <v>390.66493687084142</v>
      </c>
      <c r="F155" s="379">
        <f t="shared" si="5"/>
        <v>4.6879792424500968</v>
      </c>
    </row>
    <row r="156" spans="1:6" x14ac:dyDescent="0.25">
      <c r="A156" s="32">
        <v>69</v>
      </c>
      <c r="B156" s="65" t="s">
        <v>16</v>
      </c>
      <c r="C156" s="32" t="s">
        <v>8</v>
      </c>
      <c r="D156" s="81">
        <v>6.0999999999999999E-2</v>
      </c>
      <c r="E156" s="379">
        <v>390.66493687084142</v>
      </c>
      <c r="F156" s="379">
        <f t="shared" si="5"/>
        <v>23.830561149121326</v>
      </c>
    </row>
    <row r="157" spans="1:6" ht="34.5" x14ac:dyDescent="0.25">
      <c r="A157" s="32">
        <v>70</v>
      </c>
      <c r="B157" s="383" t="s">
        <v>577</v>
      </c>
      <c r="C157" s="308" t="s">
        <v>5</v>
      </c>
      <c r="D157" s="324">
        <v>367.5</v>
      </c>
      <c r="E157" s="379">
        <v>4.6182968621954181</v>
      </c>
      <c r="F157" s="379">
        <f t="shared" si="5"/>
        <v>1697.2240968568162</v>
      </c>
    </row>
    <row r="158" spans="1:6" ht="23" x14ac:dyDescent="0.25">
      <c r="A158" s="32">
        <v>71</v>
      </c>
      <c r="B158" s="383" t="s">
        <v>642</v>
      </c>
      <c r="C158" s="32" t="s">
        <v>4</v>
      </c>
      <c r="D158" s="324">
        <v>152.19999999999999</v>
      </c>
      <c r="E158" s="379">
        <v>29.20039739512416</v>
      </c>
      <c r="F158" s="379">
        <f t="shared" si="5"/>
        <v>4444.300483537897</v>
      </c>
    </row>
    <row r="159" spans="1:6" x14ac:dyDescent="0.25">
      <c r="A159" s="32">
        <v>72</v>
      </c>
      <c r="B159" s="33" t="s">
        <v>28</v>
      </c>
      <c r="C159" s="32" t="s">
        <v>8</v>
      </c>
      <c r="D159" s="81">
        <v>1.46705</v>
      </c>
      <c r="E159" s="379">
        <v>390.66493687084142</v>
      </c>
      <c r="F159" s="379">
        <f t="shared" si="5"/>
        <v>573.12499563636788</v>
      </c>
    </row>
    <row r="160" spans="1:6" x14ac:dyDescent="0.25">
      <c r="A160" s="32">
        <v>73</v>
      </c>
      <c r="B160" s="65" t="s">
        <v>771</v>
      </c>
      <c r="C160" s="32" t="s">
        <v>4</v>
      </c>
      <c r="D160" s="325">
        <v>45.400000000000006</v>
      </c>
      <c r="E160" s="379">
        <v>47.651461980091881</v>
      </c>
      <c r="F160" s="379">
        <f t="shared" si="5"/>
        <v>2163.3763738961716</v>
      </c>
    </row>
    <row r="161" spans="1:6" ht="35.5" x14ac:dyDescent="0.25">
      <c r="A161" s="32">
        <v>74</v>
      </c>
      <c r="B161" s="33" t="s">
        <v>589</v>
      </c>
      <c r="C161" s="32" t="s">
        <v>5</v>
      </c>
      <c r="D161" s="324">
        <v>29.82</v>
      </c>
      <c r="E161" s="379">
        <v>136.37337851879278</v>
      </c>
      <c r="F161" s="379">
        <f t="shared" si="5"/>
        <v>4066.6541474304008</v>
      </c>
    </row>
    <row r="162" spans="1:6" ht="23" x14ac:dyDescent="0.25">
      <c r="A162" s="32">
        <v>75</v>
      </c>
      <c r="B162" s="318" t="s">
        <v>590</v>
      </c>
      <c r="C162" s="32" t="s">
        <v>5</v>
      </c>
      <c r="D162" s="324">
        <v>5.1100000000000003</v>
      </c>
      <c r="E162" s="379">
        <v>73.025412082207197</v>
      </c>
      <c r="F162" s="379">
        <f t="shared" si="5"/>
        <v>373.1598557400788</v>
      </c>
    </row>
    <row r="163" spans="1:6" ht="23" x14ac:dyDescent="0.25">
      <c r="A163" s="32">
        <v>76</v>
      </c>
      <c r="B163" s="318" t="s">
        <v>591</v>
      </c>
      <c r="C163" s="32" t="s">
        <v>5</v>
      </c>
      <c r="D163" s="324">
        <v>8.1999999999999993</v>
      </c>
      <c r="E163" s="379">
        <v>139.16965775327998</v>
      </c>
      <c r="F163" s="379">
        <f t="shared" si="5"/>
        <v>1141.1911935768958</v>
      </c>
    </row>
    <row r="164" spans="1:6" ht="23" x14ac:dyDescent="0.25">
      <c r="A164" s="32">
        <v>77</v>
      </c>
      <c r="B164" s="318" t="s">
        <v>622</v>
      </c>
      <c r="C164" s="32" t="s">
        <v>5</v>
      </c>
      <c r="D164" s="324">
        <v>1.7999999999999998</v>
      </c>
      <c r="E164" s="379">
        <v>136.37337851879278</v>
      </c>
      <c r="F164" s="379">
        <f t="shared" si="5"/>
        <v>245.47208133382696</v>
      </c>
    </row>
    <row r="165" spans="1:6" ht="23" x14ac:dyDescent="0.25">
      <c r="A165" s="32">
        <v>78</v>
      </c>
      <c r="B165" s="318" t="s">
        <v>623</v>
      </c>
      <c r="C165" s="32" t="s">
        <v>5</v>
      </c>
      <c r="D165" s="324">
        <v>1.2960000000000003</v>
      </c>
      <c r="E165" s="379">
        <v>120.26577924179279</v>
      </c>
      <c r="F165" s="379">
        <f t="shared" si="5"/>
        <v>155.86444989736347</v>
      </c>
    </row>
    <row r="166" spans="1:6" ht="23" x14ac:dyDescent="0.25">
      <c r="A166" s="32">
        <v>79</v>
      </c>
      <c r="B166" s="318" t="s">
        <v>625</v>
      </c>
      <c r="C166" s="32" t="s">
        <v>5</v>
      </c>
      <c r="D166" s="324">
        <v>20.169999999999998</v>
      </c>
      <c r="E166" s="379">
        <v>73.025412082207197</v>
      </c>
      <c r="F166" s="379">
        <f t="shared" si="5"/>
        <v>1472.9225616981191</v>
      </c>
    </row>
    <row r="167" spans="1:6" ht="23" x14ac:dyDescent="0.25">
      <c r="A167" s="32">
        <v>80</v>
      </c>
      <c r="B167" s="318" t="s">
        <v>886</v>
      </c>
      <c r="C167" s="32" t="s">
        <v>5</v>
      </c>
      <c r="D167" s="324">
        <v>15.839999999999998</v>
      </c>
      <c r="E167" s="379">
        <v>67.651916963399998</v>
      </c>
      <c r="F167" s="379">
        <f t="shared" si="5"/>
        <v>1071.6063647002559</v>
      </c>
    </row>
    <row r="168" spans="1:6" ht="23" x14ac:dyDescent="0.25">
      <c r="A168" s="32">
        <v>81</v>
      </c>
      <c r="B168" s="318" t="s">
        <v>887</v>
      </c>
      <c r="C168" s="32" t="s">
        <v>5</v>
      </c>
      <c r="D168" s="324">
        <v>12.96</v>
      </c>
      <c r="E168" s="379">
        <v>111.72230858527199</v>
      </c>
      <c r="F168" s="379">
        <f t="shared" si="5"/>
        <v>1447.9211192651251</v>
      </c>
    </row>
    <row r="169" spans="1:6" x14ac:dyDescent="0.25">
      <c r="A169" s="32">
        <v>82</v>
      </c>
      <c r="B169" s="318" t="s">
        <v>888</v>
      </c>
      <c r="C169" s="32" t="s">
        <v>5</v>
      </c>
      <c r="D169" s="324">
        <v>8.64</v>
      </c>
      <c r="E169" s="379">
        <v>98.836229163671987</v>
      </c>
      <c r="F169" s="379">
        <f t="shared" si="5"/>
        <v>853.94501997412601</v>
      </c>
    </row>
    <row r="170" spans="1:6" ht="23" x14ac:dyDescent="0.25">
      <c r="A170" s="32">
        <v>83</v>
      </c>
      <c r="B170" s="318" t="s">
        <v>624</v>
      </c>
      <c r="C170" s="32" t="s">
        <v>5</v>
      </c>
      <c r="D170" s="325">
        <v>17.560000000000002</v>
      </c>
      <c r="E170" s="379">
        <v>54.765837541799996</v>
      </c>
      <c r="F170" s="379">
        <f t="shared" si="5"/>
        <v>961.68810723400804</v>
      </c>
    </row>
    <row r="171" spans="1:6" ht="34.5" x14ac:dyDescent="0.25">
      <c r="A171" s="32">
        <v>84</v>
      </c>
      <c r="B171" s="40" t="s">
        <v>587</v>
      </c>
      <c r="C171" s="121" t="s">
        <v>11</v>
      </c>
      <c r="D171" s="77">
        <v>66</v>
      </c>
      <c r="E171" s="379">
        <v>80.537996384999985</v>
      </c>
      <c r="F171" s="379">
        <f t="shared" si="5"/>
        <v>5315.5077614099991</v>
      </c>
    </row>
    <row r="172" spans="1:6" ht="46" x14ac:dyDescent="0.25">
      <c r="A172" s="32">
        <v>85</v>
      </c>
      <c r="B172" s="40" t="s">
        <v>588</v>
      </c>
      <c r="C172" s="121" t="s">
        <v>11</v>
      </c>
      <c r="D172" s="77">
        <v>10</v>
      </c>
      <c r="E172" s="379">
        <v>97.719435613800002</v>
      </c>
      <c r="F172" s="379">
        <f t="shared" si="5"/>
        <v>977.19435613799999</v>
      </c>
    </row>
    <row r="173" spans="1:6" ht="23" x14ac:dyDescent="0.25">
      <c r="A173" s="32">
        <v>86</v>
      </c>
      <c r="B173" s="230" t="s">
        <v>621</v>
      </c>
      <c r="C173" s="32" t="s">
        <v>7</v>
      </c>
      <c r="D173" s="324">
        <v>5.3</v>
      </c>
      <c r="E173" s="379">
        <v>82.657085776366955</v>
      </c>
      <c r="F173" s="379">
        <f t="shared" si="5"/>
        <v>438.08255461474482</v>
      </c>
    </row>
    <row r="174" spans="1:6" ht="23" x14ac:dyDescent="0.25">
      <c r="A174" s="32">
        <v>87</v>
      </c>
      <c r="B174" s="318" t="s">
        <v>544</v>
      </c>
      <c r="C174" s="32" t="s">
        <v>5</v>
      </c>
      <c r="D174" s="324">
        <v>12.7</v>
      </c>
      <c r="E174" s="379">
        <v>38.658238264799998</v>
      </c>
      <c r="F174" s="379">
        <f t="shared" si="5"/>
        <v>490.95962596295993</v>
      </c>
    </row>
    <row r="175" spans="1:6" ht="34.5" x14ac:dyDescent="0.25">
      <c r="A175" s="32">
        <v>88</v>
      </c>
      <c r="B175" s="33" t="s">
        <v>584</v>
      </c>
      <c r="C175" s="32" t="s">
        <v>5</v>
      </c>
      <c r="D175" s="324">
        <v>131.12</v>
      </c>
      <c r="E175" s="379">
        <v>83.759516240399989</v>
      </c>
      <c r="F175" s="379">
        <f t="shared" si="5"/>
        <v>10982.547769441248</v>
      </c>
    </row>
    <row r="176" spans="1:6" ht="34.5" x14ac:dyDescent="0.25">
      <c r="A176" s="32">
        <v>89</v>
      </c>
      <c r="B176" s="33" t="s">
        <v>585</v>
      </c>
      <c r="C176" s="32" t="s">
        <v>5</v>
      </c>
      <c r="D176" s="324">
        <v>59.21</v>
      </c>
      <c r="E176" s="379">
        <v>64.430397107999994</v>
      </c>
      <c r="F176" s="379">
        <f t="shared" si="5"/>
        <v>3814.9238127646795</v>
      </c>
    </row>
    <row r="177" spans="1:6" x14ac:dyDescent="0.25">
      <c r="A177" s="32">
        <v>90</v>
      </c>
      <c r="B177" s="230" t="s">
        <v>480</v>
      </c>
      <c r="C177" s="36" t="s">
        <v>11</v>
      </c>
      <c r="D177" s="323">
        <v>4</v>
      </c>
      <c r="E177" s="379">
        <v>19.329119132399999</v>
      </c>
      <c r="F177" s="379">
        <f t="shared" si="5"/>
        <v>77.316476529599996</v>
      </c>
    </row>
    <row r="178" spans="1:6" ht="23" x14ac:dyDescent="0.25">
      <c r="A178" s="32">
        <v>91</v>
      </c>
      <c r="B178" s="230" t="s">
        <v>141</v>
      </c>
      <c r="C178" s="36" t="s">
        <v>6</v>
      </c>
      <c r="D178" s="324">
        <v>89.7</v>
      </c>
      <c r="E178" s="379">
        <v>4.4180907512907384</v>
      </c>
      <c r="F178" s="379">
        <f t="shared" si="5"/>
        <v>396.30274039077926</v>
      </c>
    </row>
    <row r="179" spans="1:6" ht="24" x14ac:dyDescent="0.25">
      <c r="A179" s="32">
        <v>92</v>
      </c>
      <c r="B179" s="65" t="s">
        <v>628</v>
      </c>
      <c r="C179" s="121" t="s">
        <v>7</v>
      </c>
      <c r="D179" s="376">
        <v>2471.8199999999997</v>
      </c>
      <c r="E179" s="379">
        <v>2.9437205311448045</v>
      </c>
      <c r="F179" s="379">
        <f t="shared" si="5"/>
        <v>7276.3472832943498</v>
      </c>
    </row>
    <row r="180" spans="1:6" ht="23" x14ac:dyDescent="0.25">
      <c r="A180" s="32">
        <v>93</v>
      </c>
      <c r="B180" s="65" t="s">
        <v>1007</v>
      </c>
      <c r="C180" s="121" t="s">
        <v>5</v>
      </c>
      <c r="D180" s="376">
        <v>1772.4299999999998</v>
      </c>
      <c r="E180" s="379">
        <v>3.6576377369200661</v>
      </c>
      <c r="F180" s="379">
        <f t="shared" si="5"/>
        <v>6482.9068540492326</v>
      </c>
    </row>
    <row r="181" spans="1:6" x14ac:dyDescent="0.25">
      <c r="A181" s="32">
        <v>94</v>
      </c>
      <c r="B181" s="65" t="s">
        <v>21</v>
      </c>
      <c r="C181" s="121" t="s">
        <v>7</v>
      </c>
      <c r="D181" s="376">
        <v>885.06999999999994</v>
      </c>
      <c r="E181" s="379">
        <v>1.609140435330676</v>
      </c>
      <c r="F181" s="379">
        <f t="shared" si="5"/>
        <v>1424.2019250981214</v>
      </c>
    </row>
    <row r="182" spans="1:6" x14ac:dyDescent="0.25">
      <c r="A182" s="32">
        <v>95</v>
      </c>
      <c r="B182" s="65" t="s">
        <v>53</v>
      </c>
      <c r="C182" s="121" t="s">
        <v>7</v>
      </c>
      <c r="D182" s="376">
        <v>1586.75</v>
      </c>
      <c r="E182" s="379">
        <v>1.819360757465962</v>
      </c>
      <c r="F182" s="379">
        <f t="shared" si="5"/>
        <v>2886.8706819091153</v>
      </c>
    </row>
    <row r="183" spans="1:6" ht="23" x14ac:dyDescent="0.25">
      <c r="A183" s="32">
        <v>96</v>
      </c>
      <c r="B183" s="318" t="s">
        <v>25</v>
      </c>
      <c r="C183" s="121" t="s">
        <v>5</v>
      </c>
      <c r="D183" s="376">
        <v>419.32</v>
      </c>
      <c r="E183" s="379">
        <v>11.650698052786941</v>
      </c>
      <c r="F183" s="379">
        <f t="shared" si="5"/>
        <v>4885.3707074946205</v>
      </c>
    </row>
    <row r="184" spans="1:6" x14ac:dyDescent="0.25">
      <c r="A184" s="32">
        <v>97</v>
      </c>
      <c r="B184" s="40" t="s">
        <v>42</v>
      </c>
      <c r="C184" s="121" t="s">
        <v>6</v>
      </c>
      <c r="D184" s="376">
        <v>230.92000000000002</v>
      </c>
      <c r="E184" s="379">
        <v>1.436879063688165</v>
      </c>
      <c r="F184" s="379">
        <f t="shared" si="5"/>
        <v>331.80411338687111</v>
      </c>
    </row>
    <row r="185" spans="1:6" ht="23" x14ac:dyDescent="0.25">
      <c r="A185" s="32">
        <v>98</v>
      </c>
      <c r="B185" s="318" t="s">
        <v>26</v>
      </c>
      <c r="C185" s="121" t="s">
        <v>5</v>
      </c>
      <c r="D185" s="376">
        <v>301.51</v>
      </c>
      <c r="E185" s="379">
        <v>10.006995877180072</v>
      </c>
      <c r="F185" s="379">
        <f t="shared" si="5"/>
        <v>3017.2093269285638</v>
      </c>
    </row>
    <row r="186" spans="1:6" x14ac:dyDescent="0.25">
      <c r="A186" s="32">
        <v>99</v>
      </c>
      <c r="B186" s="40" t="s">
        <v>22</v>
      </c>
      <c r="C186" s="121" t="s">
        <v>6</v>
      </c>
      <c r="D186" s="376">
        <v>86.52</v>
      </c>
      <c r="E186" s="379">
        <v>1.2757317915698443</v>
      </c>
      <c r="F186" s="379">
        <f t="shared" si="5"/>
        <v>110.37631460662293</v>
      </c>
    </row>
    <row r="187" spans="1:6" ht="46" x14ac:dyDescent="0.25">
      <c r="A187" s="32">
        <v>100</v>
      </c>
      <c r="B187" s="318" t="s">
        <v>570</v>
      </c>
      <c r="C187" s="121" t="s">
        <v>5</v>
      </c>
      <c r="D187" s="376">
        <v>1196.0383999999999</v>
      </c>
      <c r="E187" s="379">
        <v>12.3491594457</v>
      </c>
      <c r="F187" s="379">
        <f t="shared" si="5"/>
        <v>14770.068904779913</v>
      </c>
    </row>
    <row r="188" spans="1:6" ht="57.5" x14ac:dyDescent="0.25">
      <c r="A188" s="32">
        <v>101</v>
      </c>
      <c r="B188" s="318" t="s">
        <v>618</v>
      </c>
      <c r="C188" s="121" t="s">
        <v>5</v>
      </c>
      <c r="D188" s="376">
        <v>457.93559999999997</v>
      </c>
      <c r="E188" s="379">
        <v>18.792199156499997</v>
      </c>
      <c r="F188" s="379">
        <f t="shared" si="5"/>
        <v>8605.6169960513198</v>
      </c>
    </row>
    <row r="189" spans="1:6" ht="46" x14ac:dyDescent="0.25">
      <c r="A189" s="32">
        <v>102</v>
      </c>
      <c r="B189" s="318" t="s">
        <v>142</v>
      </c>
      <c r="C189" s="121" t="s">
        <v>5</v>
      </c>
      <c r="D189" s="376">
        <v>170.452</v>
      </c>
      <c r="E189" s="379">
        <v>14.496839349299998</v>
      </c>
      <c r="F189" s="379">
        <f t="shared" si="5"/>
        <v>2471.0152607668833</v>
      </c>
    </row>
    <row r="190" spans="1:6" ht="23" x14ac:dyDescent="0.25">
      <c r="A190" s="32">
        <v>103</v>
      </c>
      <c r="B190" s="33" t="s">
        <v>578</v>
      </c>
      <c r="C190" s="32" t="s">
        <v>7</v>
      </c>
      <c r="D190" s="325">
        <v>800.4</v>
      </c>
      <c r="E190" s="379">
        <v>0.88837618573811394</v>
      </c>
      <c r="F190" s="379">
        <f t="shared" si="5"/>
        <v>711.05629906478634</v>
      </c>
    </row>
    <row r="191" spans="1:6" ht="34.5" x14ac:dyDescent="0.25">
      <c r="A191" s="32">
        <v>104</v>
      </c>
      <c r="B191" s="318" t="s">
        <v>742</v>
      </c>
      <c r="C191" s="121" t="s">
        <v>5</v>
      </c>
      <c r="D191" s="325">
        <v>800.4</v>
      </c>
      <c r="E191" s="379">
        <v>10.649153419248995</v>
      </c>
      <c r="F191" s="379">
        <f t="shared" si="5"/>
        <v>8523.5823967668948</v>
      </c>
    </row>
    <row r="192" spans="1:6" x14ac:dyDescent="0.25">
      <c r="A192" s="32">
        <v>105</v>
      </c>
      <c r="B192" s="65" t="s">
        <v>143</v>
      </c>
      <c r="C192" s="121" t="s">
        <v>7</v>
      </c>
      <c r="D192" s="376">
        <v>800.4</v>
      </c>
      <c r="E192" s="379">
        <v>2.4500217238718207</v>
      </c>
      <c r="F192" s="379">
        <f t="shared" si="5"/>
        <v>1960.9973877870052</v>
      </c>
    </row>
    <row r="193" spans="1:6" ht="35.5" x14ac:dyDescent="0.25">
      <c r="A193" s="32">
        <v>106</v>
      </c>
      <c r="B193" s="33" t="s">
        <v>579</v>
      </c>
      <c r="C193" s="32" t="s">
        <v>8</v>
      </c>
      <c r="D193" s="81">
        <v>6.4278000000000004</v>
      </c>
      <c r="E193" s="379">
        <v>599.96379718185074</v>
      </c>
      <c r="F193" s="379">
        <f t="shared" si="5"/>
        <v>3856.4472955255005</v>
      </c>
    </row>
    <row r="194" spans="1:6" ht="23" x14ac:dyDescent="0.25">
      <c r="A194" s="32">
        <v>107</v>
      </c>
      <c r="B194" s="65" t="s">
        <v>34</v>
      </c>
      <c r="C194" s="32" t="s">
        <v>8</v>
      </c>
      <c r="D194" s="81">
        <v>0.2034</v>
      </c>
      <c r="E194" s="379">
        <v>1078.5651971941522</v>
      </c>
      <c r="F194" s="379">
        <f t="shared" si="5"/>
        <v>219.38016110929055</v>
      </c>
    </row>
    <row r="195" spans="1:6" ht="23" x14ac:dyDescent="0.25">
      <c r="A195" s="32">
        <v>108</v>
      </c>
      <c r="B195" s="33" t="s">
        <v>662</v>
      </c>
      <c r="C195" s="32" t="s">
        <v>8</v>
      </c>
      <c r="D195" s="81">
        <v>11.377699999999999</v>
      </c>
      <c r="E195" s="379">
        <v>637.25699795097955</v>
      </c>
      <c r="F195" s="379">
        <f t="shared" si="5"/>
        <v>7250.5189455868594</v>
      </c>
    </row>
    <row r="196" spans="1:6" ht="23" x14ac:dyDescent="0.25">
      <c r="A196" s="32">
        <v>109</v>
      </c>
      <c r="B196" s="65" t="s">
        <v>481</v>
      </c>
      <c r="C196" s="32" t="s">
        <v>8</v>
      </c>
      <c r="D196" s="81">
        <v>0.48099999999999998</v>
      </c>
      <c r="E196" s="379">
        <v>1090.9089132231215</v>
      </c>
      <c r="F196" s="379">
        <f t="shared" si="5"/>
        <v>524.72718726032144</v>
      </c>
    </row>
    <row r="197" spans="1:6" x14ac:dyDescent="0.25">
      <c r="A197" s="32">
        <v>110</v>
      </c>
      <c r="B197" s="40" t="s">
        <v>331</v>
      </c>
      <c r="C197" s="378" t="s">
        <v>8</v>
      </c>
      <c r="D197" s="384">
        <v>18.489900000000002</v>
      </c>
      <c r="E197" s="379">
        <v>34.732042894972174</v>
      </c>
      <c r="F197" s="379">
        <f t="shared" ref="F197:F260" si="6">E197*D197</f>
        <v>642.19199992374604</v>
      </c>
    </row>
    <row r="198" spans="1:6" ht="23" x14ac:dyDescent="0.25">
      <c r="A198" s="32">
        <v>111</v>
      </c>
      <c r="B198" s="65" t="s">
        <v>482</v>
      </c>
      <c r="C198" s="32" t="s">
        <v>4</v>
      </c>
      <c r="D198" s="323">
        <v>2</v>
      </c>
      <c r="E198" s="379">
        <v>60.610089883763941</v>
      </c>
      <c r="F198" s="379">
        <f t="shared" si="6"/>
        <v>121.22017976752788</v>
      </c>
    </row>
    <row r="199" spans="1:6" ht="23" x14ac:dyDescent="0.25">
      <c r="A199" s="32">
        <v>112</v>
      </c>
      <c r="B199" s="65" t="s">
        <v>672</v>
      </c>
      <c r="C199" s="32" t="s">
        <v>4</v>
      </c>
      <c r="D199" s="325">
        <v>30.23</v>
      </c>
      <c r="E199" s="379">
        <v>319.74924152913303</v>
      </c>
      <c r="F199" s="379">
        <f t="shared" si="6"/>
        <v>9666.0195714256915</v>
      </c>
    </row>
    <row r="200" spans="1:6" x14ac:dyDescent="0.25">
      <c r="A200" s="32">
        <v>113</v>
      </c>
      <c r="B200" s="33" t="s">
        <v>23</v>
      </c>
      <c r="C200" s="32" t="s">
        <v>4</v>
      </c>
      <c r="D200" s="325">
        <v>30.23</v>
      </c>
      <c r="E200" s="379">
        <v>22.466175222306365</v>
      </c>
      <c r="F200" s="379">
        <f t="shared" si="6"/>
        <v>679.15247697032146</v>
      </c>
    </row>
    <row r="201" spans="1:6" ht="23" x14ac:dyDescent="0.25">
      <c r="A201" s="32">
        <v>114</v>
      </c>
      <c r="B201" s="33" t="s">
        <v>486</v>
      </c>
      <c r="C201" s="32" t="s">
        <v>11</v>
      </c>
      <c r="D201" s="323">
        <v>252</v>
      </c>
      <c r="E201" s="379">
        <v>0.29738996581835525</v>
      </c>
      <c r="F201" s="379">
        <f t="shared" si="6"/>
        <v>74.942271386225528</v>
      </c>
    </row>
    <row r="202" spans="1:6" x14ac:dyDescent="0.25">
      <c r="A202" s="32">
        <v>115</v>
      </c>
      <c r="B202" s="33" t="s">
        <v>484</v>
      </c>
      <c r="C202" s="32" t="s">
        <v>11</v>
      </c>
      <c r="D202" s="323">
        <v>252</v>
      </c>
      <c r="E202" s="379">
        <v>0.75416860239254113</v>
      </c>
      <c r="F202" s="379">
        <f t="shared" si="6"/>
        <v>190.05048780292037</v>
      </c>
    </row>
    <row r="203" spans="1:6" x14ac:dyDescent="0.25">
      <c r="A203" s="32">
        <v>116</v>
      </c>
      <c r="B203" s="65" t="s">
        <v>485</v>
      </c>
      <c r="C203" s="32" t="s">
        <v>11</v>
      </c>
      <c r="D203" s="323">
        <v>252</v>
      </c>
      <c r="E203" s="379">
        <v>7.9108660858084656E-2</v>
      </c>
      <c r="F203" s="379">
        <f t="shared" si="6"/>
        <v>19.935382536237334</v>
      </c>
    </row>
    <row r="204" spans="1:6" x14ac:dyDescent="0.25">
      <c r="A204" s="32">
        <v>117</v>
      </c>
      <c r="B204" s="65" t="s">
        <v>615</v>
      </c>
      <c r="C204" s="32" t="s">
        <v>11</v>
      </c>
      <c r="D204" s="323">
        <v>252</v>
      </c>
      <c r="E204" s="379">
        <v>0.68816689477600235</v>
      </c>
      <c r="F204" s="379">
        <f t="shared" si="6"/>
        <v>173.41805748355259</v>
      </c>
    </row>
    <row r="205" spans="1:6" ht="23" x14ac:dyDescent="0.25">
      <c r="A205" s="32">
        <v>118</v>
      </c>
      <c r="B205" s="65" t="s">
        <v>674</v>
      </c>
      <c r="C205" s="32" t="s">
        <v>8</v>
      </c>
      <c r="D205" s="81">
        <v>1.0852999999999999</v>
      </c>
      <c r="E205" s="379">
        <v>403.26300683806136</v>
      </c>
      <c r="F205" s="379">
        <f t="shared" si="6"/>
        <v>437.66134132134795</v>
      </c>
    </row>
    <row r="206" spans="1:6" x14ac:dyDescent="0.25">
      <c r="A206" s="32">
        <v>119</v>
      </c>
      <c r="B206" s="230" t="s">
        <v>729</v>
      </c>
      <c r="C206" s="72" t="s">
        <v>5</v>
      </c>
      <c r="D206" s="278">
        <v>40</v>
      </c>
      <c r="E206" s="379">
        <v>3.4699564066318009</v>
      </c>
      <c r="F206" s="379">
        <f t="shared" si="6"/>
        <v>138.79825626527204</v>
      </c>
    </row>
    <row r="207" spans="1:6" ht="34.5" x14ac:dyDescent="0.25">
      <c r="A207" s="32">
        <v>120</v>
      </c>
      <c r="B207" s="318" t="s">
        <v>631</v>
      </c>
      <c r="C207" s="72" t="s">
        <v>5</v>
      </c>
      <c r="D207" s="320">
        <v>693.72</v>
      </c>
      <c r="E207" s="379">
        <v>10.843533093190493</v>
      </c>
      <c r="F207" s="379">
        <f t="shared" si="6"/>
        <v>7522.3757774081087</v>
      </c>
    </row>
    <row r="208" spans="1:6" x14ac:dyDescent="0.25">
      <c r="A208" s="32">
        <v>121</v>
      </c>
      <c r="B208" s="230" t="s">
        <v>806</v>
      </c>
      <c r="C208" s="72" t="s">
        <v>5</v>
      </c>
      <c r="D208" s="376">
        <v>693.72</v>
      </c>
      <c r="E208" s="379">
        <v>4.199707821912666</v>
      </c>
      <c r="F208" s="379">
        <f t="shared" si="6"/>
        <v>2913.4213102172548</v>
      </c>
    </row>
    <row r="209" spans="1:6" x14ac:dyDescent="0.25">
      <c r="A209" s="32">
        <v>122</v>
      </c>
      <c r="B209" s="230" t="s">
        <v>616</v>
      </c>
      <c r="C209" s="72" t="s">
        <v>5</v>
      </c>
      <c r="D209" s="325">
        <v>1632.26</v>
      </c>
      <c r="E209" s="379">
        <v>2.6117064598811854</v>
      </c>
      <c r="F209" s="379">
        <f t="shared" si="6"/>
        <v>4262.9839862056633</v>
      </c>
    </row>
    <row r="210" spans="1:6" ht="23" x14ac:dyDescent="0.25">
      <c r="A210" s="32">
        <v>123</v>
      </c>
      <c r="B210" s="33" t="s">
        <v>675</v>
      </c>
      <c r="C210" s="32" t="s">
        <v>7</v>
      </c>
      <c r="D210" s="325">
        <v>1632.26</v>
      </c>
      <c r="E210" s="379">
        <v>2.9742905474144203</v>
      </c>
      <c r="F210" s="379">
        <f t="shared" si="6"/>
        <v>4854.8154889226616</v>
      </c>
    </row>
    <row r="211" spans="1:6" x14ac:dyDescent="0.25">
      <c r="A211" s="32">
        <v>124</v>
      </c>
      <c r="B211" s="230" t="s">
        <v>35</v>
      </c>
      <c r="C211" s="72" t="s">
        <v>5</v>
      </c>
      <c r="D211" s="320">
        <v>1632.26</v>
      </c>
      <c r="E211" s="379">
        <v>10.873183308956504</v>
      </c>
      <c r="F211" s="379">
        <f t="shared" si="6"/>
        <v>17747.862187877345</v>
      </c>
    </row>
    <row r="212" spans="1:6" ht="23" x14ac:dyDescent="0.25">
      <c r="A212" s="32">
        <v>125</v>
      </c>
      <c r="B212" s="33" t="s">
        <v>41</v>
      </c>
      <c r="C212" s="32" t="s">
        <v>6</v>
      </c>
      <c r="D212" s="324">
        <v>114.1</v>
      </c>
      <c r="E212" s="379">
        <v>8.4582239093020473</v>
      </c>
      <c r="F212" s="379">
        <f t="shared" si="6"/>
        <v>965.0833480513636</v>
      </c>
    </row>
    <row r="213" spans="1:6" x14ac:dyDescent="0.25">
      <c r="A213" s="32">
        <v>126</v>
      </c>
      <c r="B213" s="85" t="s">
        <v>55</v>
      </c>
      <c r="C213" s="19" t="s">
        <v>11</v>
      </c>
      <c r="D213" s="321">
        <v>11</v>
      </c>
      <c r="E213" s="379">
        <v>7.1098479960636549</v>
      </c>
      <c r="F213" s="379">
        <f t="shared" si="6"/>
        <v>78.208327956700202</v>
      </c>
    </row>
    <row r="214" spans="1:6" x14ac:dyDescent="0.25">
      <c r="A214" s="32">
        <v>127</v>
      </c>
      <c r="B214" s="33" t="s">
        <v>54</v>
      </c>
      <c r="C214" s="32" t="s">
        <v>6</v>
      </c>
      <c r="D214" s="324">
        <v>82.2</v>
      </c>
      <c r="E214" s="379">
        <v>8.6806531212972704</v>
      </c>
      <c r="F214" s="379">
        <f t="shared" si="6"/>
        <v>713.54968657063569</v>
      </c>
    </row>
    <row r="215" spans="1:6" ht="23" x14ac:dyDescent="0.25">
      <c r="A215" s="32">
        <v>128</v>
      </c>
      <c r="B215" s="33" t="s">
        <v>477</v>
      </c>
      <c r="C215" s="32" t="s">
        <v>7</v>
      </c>
      <c r="D215" s="325">
        <v>47.604400000000005</v>
      </c>
      <c r="E215" s="379">
        <v>7.535258046111962</v>
      </c>
      <c r="F215" s="379">
        <f t="shared" si="6"/>
        <v>358.71143813033234</v>
      </c>
    </row>
    <row r="216" spans="1:6" x14ac:dyDescent="0.25">
      <c r="A216" s="32">
        <v>129</v>
      </c>
      <c r="B216" s="85" t="s">
        <v>538</v>
      </c>
      <c r="C216" s="19" t="s">
        <v>11</v>
      </c>
      <c r="D216" s="321">
        <v>1</v>
      </c>
      <c r="E216" s="379">
        <v>139.17264410218596</v>
      </c>
      <c r="F216" s="379">
        <f t="shared" si="6"/>
        <v>139.17264410218596</v>
      </c>
    </row>
    <row r="217" spans="1:6" ht="34.5" x14ac:dyDescent="0.25">
      <c r="A217" s="32">
        <v>130</v>
      </c>
      <c r="B217" s="33" t="s">
        <v>144</v>
      </c>
      <c r="C217" s="32" t="s">
        <v>8</v>
      </c>
      <c r="D217" s="81">
        <v>0.73899999999999999</v>
      </c>
      <c r="E217" s="379">
        <v>709.71520551242941</v>
      </c>
      <c r="F217" s="379">
        <f t="shared" si="6"/>
        <v>524.47953687368533</v>
      </c>
    </row>
    <row r="218" spans="1:6" x14ac:dyDescent="0.25">
      <c r="A218" s="32">
        <v>131</v>
      </c>
      <c r="B218" s="40" t="s">
        <v>331</v>
      </c>
      <c r="C218" s="378" t="s">
        <v>8</v>
      </c>
      <c r="D218" s="81">
        <v>0.73899999999999999</v>
      </c>
      <c r="E218" s="379">
        <v>47.928950334132416</v>
      </c>
      <c r="F218" s="379">
        <f t="shared" si="6"/>
        <v>35.419494296923858</v>
      </c>
    </row>
    <row r="219" spans="1:6" ht="23" x14ac:dyDescent="0.25">
      <c r="A219" s="32">
        <v>132</v>
      </c>
      <c r="B219" s="383" t="s">
        <v>524</v>
      </c>
      <c r="C219" s="32" t="s">
        <v>4</v>
      </c>
      <c r="D219" s="325">
        <v>17.43</v>
      </c>
      <c r="E219" s="379">
        <v>29.20039739512416</v>
      </c>
      <c r="F219" s="379">
        <f t="shared" si="6"/>
        <v>508.96292659701408</v>
      </c>
    </row>
    <row r="220" spans="1:6" x14ac:dyDescent="0.25">
      <c r="A220" s="32">
        <v>133</v>
      </c>
      <c r="B220" s="65" t="s">
        <v>50</v>
      </c>
      <c r="C220" s="32" t="s">
        <v>8</v>
      </c>
      <c r="D220" s="325">
        <v>0.04</v>
      </c>
      <c r="E220" s="379">
        <v>390.66493687084142</v>
      </c>
      <c r="F220" s="379">
        <f t="shared" si="6"/>
        <v>15.626597474833657</v>
      </c>
    </row>
    <row r="221" spans="1:6" x14ac:dyDescent="0.25">
      <c r="A221" s="32">
        <v>134</v>
      </c>
      <c r="B221" s="65" t="s">
        <v>16</v>
      </c>
      <c r="C221" s="32" t="s">
        <v>8</v>
      </c>
      <c r="D221" s="81">
        <v>0.28799999999999998</v>
      </c>
      <c r="E221" s="379">
        <v>390.66493687084142</v>
      </c>
      <c r="F221" s="379">
        <f t="shared" si="6"/>
        <v>112.51150181880232</v>
      </c>
    </row>
    <row r="222" spans="1:6" ht="23" x14ac:dyDescent="0.25">
      <c r="A222" s="32">
        <v>135</v>
      </c>
      <c r="B222" s="65" t="s">
        <v>525</v>
      </c>
      <c r="C222" s="32" t="s">
        <v>4</v>
      </c>
      <c r="D222" s="325">
        <v>5.25</v>
      </c>
      <c r="E222" s="379">
        <v>51.368836552821328</v>
      </c>
      <c r="F222" s="379">
        <f t="shared" si="6"/>
        <v>269.68639190231198</v>
      </c>
    </row>
    <row r="223" spans="1:6" x14ac:dyDescent="0.25">
      <c r="A223" s="32">
        <v>136</v>
      </c>
      <c r="B223" s="33" t="s">
        <v>568</v>
      </c>
      <c r="C223" s="32" t="s">
        <v>7</v>
      </c>
      <c r="D223" s="325">
        <v>87.149999999999991</v>
      </c>
      <c r="E223" s="379">
        <v>3.5606029314498095</v>
      </c>
      <c r="F223" s="379">
        <f t="shared" si="6"/>
        <v>310.3065454758509</v>
      </c>
    </row>
    <row r="224" spans="1:6" ht="24" x14ac:dyDescent="0.25">
      <c r="A224" s="32">
        <v>137</v>
      </c>
      <c r="B224" s="33" t="s">
        <v>580</v>
      </c>
      <c r="C224" s="32" t="s">
        <v>7</v>
      </c>
      <c r="D224" s="324">
        <v>4282.8000000000011</v>
      </c>
      <c r="E224" s="379">
        <v>3.1529908768444797</v>
      </c>
      <c r="F224" s="379">
        <f t="shared" si="6"/>
        <v>13503.629327349541</v>
      </c>
    </row>
    <row r="225" spans="1:6" x14ac:dyDescent="0.25">
      <c r="A225" s="32">
        <v>138</v>
      </c>
      <c r="B225" s="33" t="s">
        <v>37</v>
      </c>
      <c r="C225" s="32" t="s">
        <v>5</v>
      </c>
      <c r="D225" s="324">
        <v>91.686000000000007</v>
      </c>
      <c r="E225" s="379">
        <v>7.8757185926198119</v>
      </c>
      <c r="F225" s="379">
        <f t="shared" si="6"/>
        <v>722.09313488294015</v>
      </c>
    </row>
    <row r="226" spans="1:6" x14ac:dyDescent="0.25">
      <c r="A226" s="32">
        <v>139</v>
      </c>
      <c r="B226" s="33" t="s">
        <v>29</v>
      </c>
      <c r="C226" s="32" t="s">
        <v>7</v>
      </c>
      <c r="D226" s="323">
        <v>1595.0400000000004</v>
      </c>
      <c r="E226" s="379">
        <v>3.7544432225284878</v>
      </c>
      <c r="F226" s="379">
        <f t="shared" si="6"/>
        <v>5988.4871176618408</v>
      </c>
    </row>
    <row r="227" spans="1:6" ht="23" x14ac:dyDescent="0.25">
      <c r="A227" s="32">
        <v>140</v>
      </c>
      <c r="B227" s="33" t="s">
        <v>739</v>
      </c>
      <c r="C227" s="32" t="s">
        <v>5</v>
      </c>
      <c r="D227" s="324">
        <v>4047.746000000001</v>
      </c>
      <c r="E227" s="379">
        <v>1.5576013306955714</v>
      </c>
      <c r="F227" s="379">
        <f t="shared" si="6"/>
        <v>6304.7745559176783</v>
      </c>
    </row>
    <row r="228" spans="1:6" x14ac:dyDescent="0.25">
      <c r="A228" s="32">
        <v>141</v>
      </c>
      <c r="B228" s="33" t="s">
        <v>540</v>
      </c>
      <c r="C228" s="32" t="s">
        <v>7</v>
      </c>
      <c r="D228" s="324">
        <v>277.24</v>
      </c>
      <c r="E228" s="379">
        <v>1.7905484429492939</v>
      </c>
      <c r="F228" s="379">
        <f t="shared" si="6"/>
        <v>496.41165032326228</v>
      </c>
    </row>
    <row r="229" spans="1:6" ht="23" x14ac:dyDescent="0.25">
      <c r="A229" s="32">
        <v>142</v>
      </c>
      <c r="B229" s="33" t="s">
        <v>51</v>
      </c>
      <c r="C229" s="32" t="s">
        <v>7</v>
      </c>
      <c r="D229" s="323">
        <v>1595.0400000000004</v>
      </c>
      <c r="E229" s="379">
        <v>1.7828257866320905</v>
      </c>
      <c r="F229" s="379">
        <f t="shared" si="6"/>
        <v>2843.6784427096504</v>
      </c>
    </row>
    <row r="230" spans="1:6" x14ac:dyDescent="0.25">
      <c r="A230" s="32">
        <v>143</v>
      </c>
      <c r="B230" s="33" t="s">
        <v>52</v>
      </c>
      <c r="C230" s="32" t="s">
        <v>7</v>
      </c>
      <c r="D230" s="323">
        <v>578.9799999999999</v>
      </c>
      <c r="E230" s="379">
        <v>3.5606029314498095</v>
      </c>
      <c r="F230" s="379">
        <f t="shared" si="6"/>
        <v>2061.5178852508102</v>
      </c>
    </row>
    <row r="231" spans="1:6" x14ac:dyDescent="0.25">
      <c r="A231" s="32">
        <v>144</v>
      </c>
      <c r="B231" s="383" t="s">
        <v>24</v>
      </c>
      <c r="C231" s="308" t="s">
        <v>5</v>
      </c>
      <c r="D231" s="385">
        <v>531.16</v>
      </c>
      <c r="E231" s="379">
        <v>11.492372207967014</v>
      </c>
      <c r="F231" s="379">
        <f t="shared" si="6"/>
        <v>6104.2884219837588</v>
      </c>
    </row>
    <row r="232" spans="1:6" ht="34.5" x14ac:dyDescent="0.25">
      <c r="A232" s="32">
        <v>145</v>
      </c>
      <c r="B232" s="65" t="s">
        <v>740</v>
      </c>
      <c r="C232" s="72" t="s">
        <v>5</v>
      </c>
      <c r="D232" s="73">
        <v>145</v>
      </c>
      <c r="E232" s="379">
        <v>8.1844287606496149</v>
      </c>
      <c r="F232" s="379">
        <f t="shared" si="6"/>
        <v>1186.7421702941942</v>
      </c>
    </row>
    <row r="233" spans="1:6" ht="23" x14ac:dyDescent="0.25">
      <c r="A233" s="32">
        <v>146</v>
      </c>
      <c r="B233" s="33" t="s">
        <v>741</v>
      </c>
      <c r="C233" s="32" t="s">
        <v>5</v>
      </c>
      <c r="D233" s="323">
        <v>145</v>
      </c>
      <c r="E233" s="379">
        <v>1.5576013306955714</v>
      </c>
      <c r="F233" s="379">
        <f t="shared" si="6"/>
        <v>225.85219295085784</v>
      </c>
    </row>
    <row r="234" spans="1:6" ht="23" x14ac:dyDescent="0.25">
      <c r="A234" s="32">
        <v>147</v>
      </c>
      <c r="B234" s="230" t="s">
        <v>528</v>
      </c>
      <c r="C234" s="72" t="s">
        <v>5</v>
      </c>
      <c r="D234" s="386">
        <v>226.23</v>
      </c>
      <c r="E234" s="379">
        <v>9.0756128470338133</v>
      </c>
      <c r="F234" s="379">
        <f t="shared" si="6"/>
        <v>2053.1758943844593</v>
      </c>
    </row>
    <row r="235" spans="1:6" ht="33" x14ac:dyDescent="0.25">
      <c r="A235" s="32">
        <v>148</v>
      </c>
      <c r="B235" s="230" t="s">
        <v>529</v>
      </c>
      <c r="C235" s="72" t="s">
        <v>5</v>
      </c>
      <c r="D235" s="386">
        <v>211.52</v>
      </c>
      <c r="E235" s="379">
        <v>12.613619434001698</v>
      </c>
      <c r="F235" s="379">
        <f t="shared" si="6"/>
        <v>2668.0327826800394</v>
      </c>
    </row>
    <row r="236" spans="1:6" ht="23" x14ac:dyDescent="0.25">
      <c r="A236" s="32">
        <v>149</v>
      </c>
      <c r="B236" s="33" t="s">
        <v>536</v>
      </c>
      <c r="C236" s="32" t="s">
        <v>8</v>
      </c>
      <c r="D236" s="34">
        <v>0.56899999999999995</v>
      </c>
      <c r="E236" s="379">
        <v>744.82447554584201</v>
      </c>
      <c r="F236" s="379">
        <f t="shared" si="6"/>
        <v>423.80512658558405</v>
      </c>
    </row>
    <row r="237" spans="1:6" x14ac:dyDescent="0.25">
      <c r="A237" s="32">
        <v>150</v>
      </c>
      <c r="B237" s="318" t="s">
        <v>511</v>
      </c>
      <c r="C237" s="72" t="s">
        <v>5</v>
      </c>
      <c r="D237" s="386">
        <v>449.51000000000005</v>
      </c>
      <c r="E237" s="379">
        <v>0.55069453990076145</v>
      </c>
      <c r="F237" s="379">
        <f t="shared" si="6"/>
        <v>247.5427026307913</v>
      </c>
    </row>
    <row r="238" spans="1:6" ht="23" x14ac:dyDescent="0.25">
      <c r="A238" s="32">
        <v>151</v>
      </c>
      <c r="B238" s="230" t="s">
        <v>880</v>
      </c>
      <c r="C238" s="72" t="s">
        <v>5</v>
      </c>
      <c r="D238" s="73">
        <v>10.039999999999999</v>
      </c>
      <c r="E238" s="379">
        <v>10.41869919126915</v>
      </c>
      <c r="F238" s="379">
        <f t="shared" si="6"/>
        <v>104.60373988034226</v>
      </c>
    </row>
    <row r="239" spans="1:6" ht="23" x14ac:dyDescent="0.25">
      <c r="A239" s="32">
        <v>152</v>
      </c>
      <c r="B239" s="33" t="s">
        <v>881</v>
      </c>
      <c r="C239" s="32" t="s">
        <v>5</v>
      </c>
      <c r="D239" s="324">
        <v>20.079999999999998</v>
      </c>
      <c r="E239" s="379">
        <v>1.5576013306955714</v>
      </c>
      <c r="F239" s="379">
        <f t="shared" si="6"/>
        <v>31.27663472036707</v>
      </c>
    </row>
    <row r="240" spans="1:6" ht="46" x14ac:dyDescent="0.25">
      <c r="A240" s="32">
        <v>153</v>
      </c>
      <c r="B240" s="65" t="s">
        <v>505</v>
      </c>
      <c r="C240" s="32" t="s">
        <v>36</v>
      </c>
      <c r="D240" s="380">
        <v>661.03000000000009</v>
      </c>
      <c r="E240" s="379">
        <v>1.938762387622295</v>
      </c>
      <c r="F240" s="379">
        <f t="shared" si="6"/>
        <v>1281.5801010899659</v>
      </c>
    </row>
    <row r="241" spans="1:6" x14ac:dyDescent="0.25">
      <c r="A241" s="32">
        <v>154</v>
      </c>
      <c r="B241" s="230" t="s">
        <v>43</v>
      </c>
      <c r="C241" s="72" t="s">
        <v>5</v>
      </c>
      <c r="D241" s="386">
        <v>86.030000000000015</v>
      </c>
      <c r="E241" s="379">
        <v>7.1338228473560754</v>
      </c>
      <c r="F241" s="379">
        <f t="shared" si="6"/>
        <v>613.72277955804327</v>
      </c>
    </row>
    <row r="242" spans="1:6" ht="23" x14ac:dyDescent="0.25">
      <c r="A242" s="32">
        <v>155</v>
      </c>
      <c r="B242" s="230" t="s">
        <v>627</v>
      </c>
      <c r="C242" s="72" t="s">
        <v>5</v>
      </c>
      <c r="D242" s="386">
        <v>6.99</v>
      </c>
      <c r="E242" s="379">
        <v>6.5629971282099042</v>
      </c>
      <c r="F242" s="379">
        <f t="shared" si="6"/>
        <v>45.875349926187234</v>
      </c>
    </row>
    <row r="243" spans="1:6" ht="23" x14ac:dyDescent="0.25">
      <c r="A243" s="32">
        <v>156</v>
      </c>
      <c r="B243" s="40" t="s">
        <v>882</v>
      </c>
      <c r="C243" s="121" t="s">
        <v>5</v>
      </c>
      <c r="D243" s="380">
        <v>29.7</v>
      </c>
      <c r="E243" s="379">
        <v>21.382414455232972</v>
      </c>
      <c r="F243" s="379">
        <f t="shared" si="6"/>
        <v>635.05770932041924</v>
      </c>
    </row>
    <row r="244" spans="1:6" ht="23" x14ac:dyDescent="0.25">
      <c r="A244" s="32">
        <v>157</v>
      </c>
      <c r="B244" s="40" t="s">
        <v>883</v>
      </c>
      <c r="C244" s="121" t="s">
        <v>5</v>
      </c>
      <c r="D244" s="380">
        <v>14.85</v>
      </c>
      <c r="E244" s="379">
        <v>19.858840246114305</v>
      </c>
      <c r="F244" s="379">
        <f t="shared" si="6"/>
        <v>294.90377765479741</v>
      </c>
    </row>
    <row r="245" spans="1:6" ht="23" x14ac:dyDescent="0.25">
      <c r="A245" s="32">
        <v>158</v>
      </c>
      <c r="B245" s="40" t="s">
        <v>545</v>
      </c>
      <c r="C245" s="121" t="s">
        <v>5</v>
      </c>
      <c r="D245" s="376">
        <v>46.62</v>
      </c>
      <c r="E245" s="379">
        <v>13.999759480893186</v>
      </c>
      <c r="F245" s="379">
        <f t="shared" si="6"/>
        <v>652.6687869992403</v>
      </c>
    </row>
    <row r="246" spans="1:6" x14ac:dyDescent="0.25">
      <c r="A246" s="32">
        <v>159</v>
      </c>
      <c r="B246" s="40" t="s">
        <v>543</v>
      </c>
      <c r="C246" s="121" t="s">
        <v>6</v>
      </c>
      <c r="D246" s="380">
        <v>46.6</v>
      </c>
      <c r="E246" s="379">
        <v>2.0973830822088955</v>
      </c>
      <c r="F246" s="379">
        <f t="shared" si="6"/>
        <v>97.738051630934535</v>
      </c>
    </row>
    <row r="247" spans="1:6" ht="23" x14ac:dyDescent="0.25">
      <c r="A247" s="32">
        <v>160</v>
      </c>
      <c r="B247" s="230" t="s">
        <v>884</v>
      </c>
      <c r="C247" s="72" t="s">
        <v>6</v>
      </c>
      <c r="D247" s="386">
        <v>26.47</v>
      </c>
      <c r="E247" s="379">
        <v>21.476799035999999</v>
      </c>
      <c r="F247" s="379">
        <f t="shared" si="6"/>
        <v>568.49087048291995</v>
      </c>
    </row>
    <row r="248" spans="1:6" ht="23" x14ac:dyDescent="0.25">
      <c r="A248" s="32">
        <v>161</v>
      </c>
      <c r="B248" s="230" t="s">
        <v>885</v>
      </c>
      <c r="C248" s="72" t="s">
        <v>6</v>
      </c>
      <c r="D248" s="386">
        <v>10.6</v>
      </c>
      <c r="E248" s="379">
        <v>41.879758120199995</v>
      </c>
      <c r="F248" s="379">
        <f t="shared" si="6"/>
        <v>443.92543607411994</v>
      </c>
    </row>
    <row r="249" spans="1:6" ht="23" x14ac:dyDescent="0.25">
      <c r="A249" s="32">
        <v>162</v>
      </c>
      <c r="B249" s="230" t="s">
        <v>539</v>
      </c>
      <c r="C249" s="72" t="s">
        <v>8</v>
      </c>
      <c r="D249" s="73">
        <v>0.80200000000000005</v>
      </c>
      <c r="E249" s="379">
        <v>624.50600361976706</v>
      </c>
      <c r="F249" s="379">
        <f t="shared" si="6"/>
        <v>500.85381490305321</v>
      </c>
    </row>
    <row r="250" spans="1:6" x14ac:dyDescent="0.25">
      <c r="A250" s="32">
        <v>163</v>
      </c>
      <c r="B250" s="40" t="s">
        <v>331</v>
      </c>
      <c r="C250" s="378" t="s">
        <v>8</v>
      </c>
      <c r="D250" s="81">
        <v>0.80200000000000005</v>
      </c>
      <c r="E250" s="379">
        <v>47.928950334132416</v>
      </c>
      <c r="F250" s="379">
        <f t="shared" si="6"/>
        <v>38.439018167974197</v>
      </c>
    </row>
    <row r="251" spans="1:6" ht="47" x14ac:dyDescent="0.25">
      <c r="A251" s="32">
        <v>164</v>
      </c>
      <c r="B251" s="318" t="s">
        <v>586</v>
      </c>
      <c r="C251" s="121" t="s">
        <v>5</v>
      </c>
      <c r="D251" s="325">
        <v>1564.04</v>
      </c>
      <c r="E251" s="379">
        <v>12.614170335656656</v>
      </c>
      <c r="F251" s="379">
        <f t="shared" si="6"/>
        <v>19729.066971780434</v>
      </c>
    </row>
    <row r="252" spans="1:6" ht="23" x14ac:dyDescent="0.25">
      <c r="A252" s="32">
        <v>165</v>
      </c>
      <c r="B252" s="318" t="s">
        <v>572</v>
      </c>
      <c r="C252" s="121" t="s">
        <v>5</v>
      </c>
      <c r="D252" s="324">
        <v>162.13999999999999</v>
      </c>
      <c r="E252" s="379">
        <v>6.7542695313540895</v>
      </c>
      <c r="F252" s="379">
        <f t="shared" si="6"/>
        <v>1095.137261813752</v>
      </c>
    </row>
    <row r="253" spans="1:6" ht="23" x14ac:dyDescent="0.25">
      <c r="A253" s="32">
        <v>166</v>
      </c>
      <c r="B253" s="230" t="s">
        <v>56</v>
      </c>
      <c r="C253" s="72" t="s">
        <v>5</v>
      </c>
      <c r="D253" s="386">
        <v>162.13999999999999</v>
      </c>
      <c r="E253" s="379">
        <v>25.57091529447575</v>
      </c>
      <c r="F253" s="379">
        <f t="shared" si="6"/>
        <v>4146.068205846298</v>
      </c>
    </row>
    <row r="254" spans="1:6" ht="34.5" x14ac:dyDescent="0.25">
      <c r="A254" s="32">
        <v>167</v>
      </c>
      <c r="B254" s="33" t="s">
        <v>632</v>
      </c>
      <c r="C254" s="32" t="s">
        <v>7</v>
      </c>
      <c r="D254" s="325">
        <v>1564.04</v>
      </c>
      <c r="E254" s="379">
        <v>21.911467129799085</v>
      </c>
      <c r="F254" s="379">
        <f t="shared" si="6"/>
        <v>34270.411049690963</v>
      </c>
    </row>
    <row r="255" spans="1:6" ht="23" x14ac:dyDescent="0.25">
      <c r="A255" s="32">
        <v>168</v>
      </c>
      <c r="B255" s="318" t="s">
        <v>1001</v>
      </c>
      <c r="C255" s="121" t="s">
        <v>6</v>
      </c>
      <c r="D255" s="285">
        <v>2449.0100000000002</v>
      </c>
      <c r="E255" s="379">
        <v>1.9044677613983345</v>
      </c>
      <c r="F255" s="379">
        <f t="shared" si="6"/>
        <v>4664.0605923421354</v>
      </c>
    </row>
    <row r="256" spans="1:6" x14ac:dyDescent="0.25">
      <c r="A256" s="32">
        <v>169</v>
      </c>
      <c r="B256" s="318" t="s">
        <v>1002</v>
      </c>
      <c r="C256" s="121" t="s">
        <v>6</v>
      </c>
      <c r="D256" s="285">
        <v>2298.04</v>
      </c>
      <c r="E256" s="379">
        <v>1.9044677613983345</v>
      </c>
      <c r="F256" s="379">
        <f t="shared" si="6"/>
        <v>4376.5430944038289</v>
      </c>
    </row>
    <row r="257" spans="1:6" ht="23" x14ac:dyDescent="0.25">
      <c r="A257" s="32">
        <v>170</v>
      </c>
      <c r="B257" s="318" t="s">
        <v>1003</v>
      </c>
      <c r="C257" s="121" t="s">
        <v>6</v>
      </c>
      <c r="D257" s="285">
        <v>436.13</v>
      </c>
      <c r="E257" s="379">
        <v>5.2739107238723104</v>
      </c>
      <c r="F257" s="379">
        <f t="shared" si="6"/>
        <v>2300.1106840024308</v>
      </c>
    </row>
    <row r="258" spans="1:6" ht="23" x14ac:dyDescent="0.25">
      <c r="A258" s="32">
        <v>171</v>
      </c>
      <c r="B258" s="318" t="s">
        <v>1004</v>
      </c>
      <c r="C258" s="121" t="s">
        <v>6</v>
      </c>
      <c r="D258" s="285">
        <v>452.9</v>
      </c>
      <c r="E258" s="379">
        <v>0.95223388069916726</v>
      </c>
      <c r="F258" s="379">
        <f t="shared" si="6"/>
        <v>431.26672456865282</v>
      </c>
    </row>
    <row r="259" spans="1:6" x14ac:dyDescent="0.25">
      <c r="A259" s="32">
        <v>172</v>
      </c>
      <c r="B259" s="318" t="s">
        <v>582</v>
      </c>
      <c r="C259" s="121" t="s">
        <v>6</v>
      </c>
      <c r="D259" s="332">
        <v>3455.45</v>
      </c>
      <c r="E259" s="379">
        <v>1.1719801608605134</v>
      </c>
      <c r="F259" s="379">
        <f t="shared" si="6"/>
        <v>4049.7188468454606</v>
      </c>
    </row>
    <row r="260" spans="1:6" ht="23" x14ac:dyDescent="0.25">
      <c r="A260" s="32">
        <v>173</v>
      </c>
      <c r="B260" s="318" t="s">
        <v>626</v>
      </c>
      <c r="C260" s="121" t="s">
        <v>5</v>
      </c>
      <c r="D260" s="324">
        <v>5.1000000000000005</v>
      </c>
      <c r="E260" s="379">
        <v>10.709702574258323</v>
      </c>
      <c r="F260" s="379">
        <f t="shared" si="6"/>
        <v>54.619483128717455</v>
      </c>
    </row>
    <row r="261" spans="1:6" ht="23" x14ac:dyDescent="0.25">
      <c r="A261" s="32">
        <v>174</v>
      </c>
      <c r="B261" s="230" t="s">
        <v>546</v>
      </c>
      <c r="C261" s="72" t="s">
        <v>5</v>
      </c>
      <c r="D261" s="386">
        <v>6.8</v>
      </c>
      <c r="E261" s="379">
        <v>5.4093291573628361</v>
      </c>
      <c r="F261" s="379">
        <f t="shared" ref="F261:F324" si="7">E261*D261</f>
        <v>36.783438270067286</v>
      </c>
    </row>
    <row r="262" spans="1:6" x14ac:dyDescent="0.25">
      <c r="A262" s="32">
        <v>175</v>
      </c>
      <c r="B262" s="318" t="s">
        <v>571</v>
      </c>
      <c r="C262" s="72" t="s">
        <v>5</v>
      </c>
      <c r="D262" s="386">
        <v>5.0999999999999996</v>
      </c>
      <c r="E262" s="379">
        <v>33.359457567625675</v>
      </c>
      <c r="F262" s="379">
        <f t="shared" si="7"/>
        <v>170.13323359489092</v>
      </c>
    </row>
    <row r="263" spans="1:6" x14ac:dyDescent="0.25">
      <c r="A263" s="32">
        <v>176</v>
      </c>
      <c r="B263" s="318" t="s">
        <v>478</v>
      </c>
      <c r="C263" s="72" t="s">
        <v>5</v>
      </c>
      <c r="D263" s="320">
        <v>150.96</v>
      </c>
      <c r="E263" s="379">
        <v>33.359457567625675</v>
      </c>
      <c r="F263" s="379">
        <f t="shared" si="7"/>
        <v>5035.9437144087724</v>
      </c>
    </row>
    <row r="264" spans="1:6" ht="23" x14ac:dyDescent="0.25">
      <c r="A264" s="32">
        <v>177</v>
      </c>
      <c r="B264" s="318" t="s">
        <v>583</v>
      </c>
      <c r="C264" s="72" t="s">
        <v>5</v>
      </c>
      <c r="D264" s="320">
        <v>8.35</v>
      </c>
      <c r="E264" s="379">
        <v>33.359457567625675</v>
      </c>
      <c r="F264" s="379">
        <f t="shared" si="7"/>
        <v>278.55147068967437</v>
      </c>
    </row>
    <row r="265" spans="1:6" ht="23" x14ac:dyDescent="0.25">
      <c r="A265" s="32">
        <v>178</v>
      </c>
      <c r="B265" s="318" t="s">
        <v>479</v>
      </c>
      <c r="C265" s="72" t="s">
        <v>5</v>
      </c>
      <c r="D265" s="320">
        <v>113.85</v>
      </c>
      <c r="E265" s="379">
        <v>33.359457567625675</v>
      </c>
      <c r="F265" s="379">
        <f t="shared" si="7"/>
        <v>3797.9742440741829</v>
      </c>
    </row>
    <row r="266" spans="1:6" x14ac:dyDescent="0.25">
      <c r="A266" s="32">
        <v>179</v>
      </c>
      <c r="B266" s="318" t="s">
        <v>512</v>
      </c>
      <c r="C266" s="72" t="s">
        <v>5</v>
      </c>
      <c r="D266" s="320">
        <v>24.54</v>
      </c>
      <c r="E266" s="379">
        <v>33.359457567625675</v>
      </c>
      <c r="F266" s="379">
        <f t="shared" si="7"/>
        <v>818.64108870953407</v>
      </c>
    </row>
    <row r="267" spans="1:6" ht="46" x14ac:dyDescent="0.25">
      <c r="A267" s="32">
        <v>180</v>
      </c>
      <c r="B267" s="65" t="s">
        <v>46</v>
      </c>
      <c r="C267" s="32" t="s">
        <v>44</v>
      </c>
      <c r="D267" s="324">
        <v>1726.1799999999998</v>
      </c>
      <c r="E267" s="379">
        <v>1.0282892896893283</v>
      </c>
      <c r="F267" s="379">
        <f t="shared" si="7"/>
        <v>1775.0124060759247</v>
      </c>
    </row>
    <row r="268" spans="1:6" x14ac:dyDescent="0.25">
      <c r="A268" s="370"/>
      <c r="B268" s="43" t="s">
        <v>9</v>
      </c>
      <c r="C268" s="371"/>
      <c r="D268" s="388"/>
      <c r="E268" s="389"/>
      <c r="F268" s="390">
        <f>SUM(F88:F267)</f>
        <v>445089.4894976904</v>
      </c>
    </row>
    <row r="269" spans="1:6" ht="34.5" x14ac:dyDescent="0.25">
      <c r="A269" s="19">
        <v>1</v>
      </c>
      <c r="B269" s="40" t="s">
        <v>1008</v>
      </c>
      <c r="C269" s="19" t="s">
        <v>77</v>
      </c>
      <c r="D269" s="132">
        <v>11</v>
      </c>
      <c r="E269" s="379">
        <v>39.554330429042331</v>
      </c>
      <c r="F269" s="379">
        <f t="shared" si="7"/>
        <v>435.09763471946565</v>
      </c>
    </row>
    <row r="270" spans="1:6" ht="23" x14ac:dyDescent="0.25">
      <c r="A270" s="123">
        <v>2</v>
      </c>
      <c r="B270" s="199" t="s">
        <v>900</v>
      </c>
      <c r="C270" s="19" t="s">
        <v>240</v>
      </c>
      <c r="D270" s="155">
        <v>84</v>
      </c>
      <c r="E270" s="379">
        <v>6.0868118951125245</v>
      </c>
      <c r="F270" s="379">
        <f t="shared" si="7"/>
        <v>511.29219918945205</v>
      </c>
    </row>
    <row r="271" spans="1:6" x14ac:dyDescent="0.25">
      <c r="A271" s="123">
        <v>3</v>
      </c>
      <c r="B271" s="166" t="s">
        <v>901</v>
      </c>
      <c r="C271" s="164" t="s">
        <v>240</v>
      </c>
      <c r="D271" s="155">
        <v>357</v>
      </c>
      <c r="E271" s="379">
        <v>5.9110148709834469</v>
      </c>
      <c r="F271" s="379">
        <f t="shared" si="7"/>
        <v>2110.2323089410907</v>
      </c>
    </row>
    <row r="272" spans="1:6" x14ac:dyDescent="0.25">
      <c r="A272" s="123">
        <v>4</v>
      </c>
      <c r="B272" s="153" t="s">
        <v>241</v>
      </c>
      <c r="C272" s="154" t="s">
        <v>11</v>
      </c>
      <c r="D272" s="155">
        <v>59</v>
      </c>
      <c r="E272" s="379">
        <v>11.725369651959385</v>
      </c>
      <c r="F272" s="379">
        <f t="shared" si="7"/>
        <v>691.7968094656037</v>
      </c>
    </row>
    <row r="273" spans="1:6" x14ac:dyDescent="0.25">
      <c r="A273" s="123">
        <v>5</v>
      </c>
      <c r="B273" s="153" t="s">
        <v>268</v>
      </c>
      <c r="C273" s="154" t="s">
        <v>11</v>
      </c>
      <c r="D273" s="155">
        <v>59</v>
      </c>
      <c r="E273" s="379">
        <v>6.8909514884097653</v>
      </c>
      <c r="F273" s="379">
        <f t="shared" si="7"/>
        <v>406.56613781617614</v>
      </c>
    </row>
    <row r="274" spans="1:6" x14ac:dyDescent="0.25">
      <c r="A274" s="123">
        <v>6</v>
      </c>
      <c r="B274" s="153" t="s">
        <v>242</v>
      </c>
      <c r="C274" s="154" t="s">
        <v>11</v>
      </c>
      <c r="D274" s="155">
        <v>59</v>
      </c>
      <c r="E274" s="379">
        <v>5.3527275272803418</v>
      </c>
      <c r="F274" s="379">
        <f t="shared" si="7"/>
        <v>315.81092410954017</v>
      </c>
    </row>
    <row r="275" spans="1:6" x14ac:dyDescent="0.25">
      <c r="A275" s="123">
        <v>7</v>
      </c>
      <c r="B275" s="153" t="s">
        <v>266</v>
      </c>
      <c r="C275" s="154" t="s">
        <v>11</v>
      </c>
      <c r="D275" s="155">
        <v>64</v>
      </c>
      <c r="E275" s="379">
        <v>6.0852151278181639</v>
      </c>
      <c r="F275" s="379">
        <f t="shared" si="7"/>
        <v>389.45376818036249</v>
      </c>
    </row>
    <row r="276" spans="1:6" x14ac:dyDescent="0.25">
      <c r="A276" s="123">
        <v>8</v>
      </c>
      <c r="B276" s="153" t="s">
        <v>267</v>
      </c>
      <c r="C276" s="154" t="s">
        <v>11</v>
      </c>
      <c r="D276" s="155">
        <v>2</v>
      </c>
      <c r="E276" s="379">
        <v>6.3049614079795084</v>
      </c>
      <c r="F276" s="379">
        <f t="shared" si="7"/>
        <v>12.609922815959017</v>
      </c>
    </row>
    <row r="277" spans="1:6" ht="23" x14ac:dyDescent="0.25">
      <c r="A277" s="123">
        <v>9</v>
      </c>
      <c r="B277" s="153" t="s">
        <v>502</v>
      </c>
      <c r="C277" s="154" t="s">
        <v>60</v>
      </c>
      <c r="D277" s="155">
        <v>630</v>
      </c>
      <c r="E277" s="379">
        <v>2.6875974353495744</v>
      </c>
      <c r="F277" s="379">
        <f t="shared" si="7"/>
        <v>1693.1863842702319</v>
      </c>
    </row>
    <row r="278" spans="1:6" x14ac:dyDescent="0.25">
      <c r="A278" s="123">
        <v>10</v>
      </c>
      <c r="B278" s="156" t="s">
        <v>273</v>
      </c>
      <c r="C278" s="154" t="s">
        <v>60</v>
      </c>
      <c r="D278" s="155">
        <v>45</v>
      </c>
      <c r="E278" s="379">
        <v>2.6296570738692671</v>
      </c>
      <c r="F278" s="379">
        <f t="shared" si="7"/>
        <v>118.33456832411701</v>
      </c>
    </row>
    <row r="279" spans="1:6" x14ac:dyDescent="0.25">
      <c r="A279" s="123">
        <v>11</v>
      </c>
      <c r="B279" s="156" t="s">
        <v>277</v>
      </c>
      <c r="C279" s="154" t="s">
        <v>60</v>
      </c>
      <c r="D279" s="155">
        <v>116</v>
      </c>
      <c r="E279" s="379">
        <v>2.9352993384685053</v>
      </c>
      <c r="F279" s="379">
        <f t="shared" si="7"/>
        <v>340.49472326234661</v>
      </c>
    </row>
    <row r="280" spans="1:6" x14ac:dyDescent="0.25">
      <c r="A280" s="123">
        <v>12</v>
      </c>
      <c r="B280" s="204" t="s">
        <v>274</v>
      </c>
      <c r="C280" s="200" t="s">
        <v>60</v>
      </c>
      <c r="D280" s="202">
        <v>102</v>
      </c>
      <c r="E280" s="379">
        <v>4.846433329309499</v>
      </c>
      <c r="F280" s="379">
        <f t="shared" si="7"/>
        <v>494.33619958956888</v>
      </c>
    </row>
    <row r="281" spans="1:6" x14ac:dyDescent="0.25">
      <c r="A281" s="123">
        <v>13</v>
      </c>
      <c r="B281" s="204" t="s">
        <v>735</v>
      </c>
      <c r="C281" s="200" t="s">
        <v>60</v>
      </c>
      <c r="D281" s="202">
        <v>60</v>
      </c>
      <c r="E281" s="379">
        <v>6.351768278255979</v>
      </c>
      <c r="F281" s="379">
        <f t="shared" si="7"/>
        <v>381.10609669535876</v>
      </c>
    </row>
    <row r="282" spans="1:6" x14ac:dyDescent="0.25">
      <c r="A282" s="123">
        <v>14</v>
      </c>
      <c r="B282" s="153" t="s">
        <v>258</v>
      </c>
      <c r="C282" s="154" t="s">
        <v>11</v>
      </c>
      <c r="D282" s="155">
        <v>192</v>
      </c>
      <c r="E282" s="379">
        <v>6.2993933646252595E-2</v>
      </c>
      <c r="F282" s="379">
        <f t="shared" si="7"/>
        <v>12.094835260080497</v>
      </c>
    </row>
    <row r="283" spans="1:6" x14ac:dyDescent="0.25">
      <c r="A283" s="123">
        <v>15</v>
      </c>
      <c r="B283" s="153" t="s">
        <v>259</v>
      </c>
      <c r="C283" s="154" t="s">
        <v>11</v>
      </c>
      <c r="D283" s="155">
        <v>4</v>
      </c>
      <c r="E283" s="379">
        <v>9.5223388069916717E-2</v>
      </c>
      <c r="F283" s="379">
        <f t="shared" si="7"/>
        <v>0.38089355227966687</v>
      </c>
    </row>
    <row r="284" spans="1:6" x14ac:dyDescent="0.25">
      <c r="A284" s="123">
        <v>16</v>
      </c>
      <c r="B284" s="153" t="s">
        <v>260</v>
      </c>
      <c r="C284" s="200" t="s">
        <v>11</v>
      </c>
      <c r="D284" s="202">
        <v>6</v>
      </c>
      <c r="E284" s="379">
        <v>0.13917264410218597</v>
      </c>
      <c r="F284" s="379">
        <f t="shared" si="7"/>
        <v>0.83503586461311574</v>
      </c>
    </row>
    <row r="285" spans="1:6" x14ac:dyDescent="0.25">
      <c r="A285" s="123">
        <v>17</v>
      </c>
      <c r="B285" s="153" t="s">
        <v>261</v>
      </c>
      <c r="C285" s="200" t="s">
        <v>11</v>
      </c>
      <c r="D285" s="155">
        <v>4</v>
      </c>
      <c r="E285" s="379">
        <v>0.2285361313678001</v>
      </c>
      <c r="F285" s="379">
        <f t="shared" si="7"/>
        <v>0.9141445254712004</v>
      </c>
    </row>
    <row r="286" spans="1:6" x14ac:dyDescent="0.25">
      <c r="A286" s="123">
        <v>18</v>
      </c>
      <c r="B286" s="153" t="s">
        <v>702</v>
      </c>
      <c r="C286" s="200" t="s">
        <v>11</v>
      </c>
      <c r="D286" s="155">
        <v>4</v>
      </c>
      <c r="E286" s="379">
        <v>0.71783784852706445</v>
      </c>
      <c r="F286" s="379">
        <f t="shared" si="7"/>
        <v>2.8713513941082578</v>
      </c>
    </row>
    <row r="287" spans="1:6" x14ac:dyDescent="0.25">
      <c r="A287" s="123">
        <v>19</v>
      </c>
      <c r="B287" s="153" t="s">
        <v>243</v>
      </c>
      <c r="C287" s="154" t="s">
        <v>11</v>
      </c>
      <c r="D287" s="155">
        <v>54</v>
      </c>
      <c r="E287" s="379">
        <v>0.13184776809680776</v>
      </c>
      <c r="F287" s="379">
        <f t="shared" si="7"/>
        <v>7.1197794772276186</v>
      </c>
    </row>
    <row r="288" spans="1:6" x14ac:dyDescent="0.25">
      <c r="A288" s="123">
        <v>20</v>
      </c>
      <c r="B288" s="153" t="s">
        <v>255</v>
      </c>
      <c r="C288" s="154" t="s">
        <v>11</v>
      </c>
      <c r="D288" s="155">
        <v>5</v>
      </c>
      <c r="E288" s="379">
        <v>0.13184776809680776</v>
      </c>
      <c r="F288" s="379">
        <f t="shared" si="7"/>
        <v>0.6592388404840388</v>
      </c>
    </row>
    <row r="289" spans="1:6" x14ac:dyDescent="0.25">
      <c r="A289" s="123">
        <v>21</v>
      </c>
      <c r="B289" s="153" t="s">
        <v>244</v>
      </c>
      <c r="C289" s="154" t="s">
        <v>11</v>
      </c>
      <c r="D289" s="155">
        <v>5</v>
      </c>
      <c r="E289" s="379">
        <v>0.13184776809680776</v>
      </c>
      <c r="F289" s="379">
        <f t="shared" si="7"/>
        <v>0.6592388404840388</v>
      </c>
    </row>
    <row r="290" spans="1:6" x14ac:dyDescent="0.25">
      <c r="A290" s="123">
        <v>22</v>
      </c>
      <c r="B290" s="153" t="s">
        <v>269</v>
      </c>
      <c r="C290" s="154" t="s">
        <v>11</v>
      </c>
      <c r="D290" s="155">
        <v>4</v>
      </c>
      <c r="E290" s="379">
        <v>0.24904578418285911</v>
      </c>
      <c r="F290" s="379">
        <f t="shared" si="7"/>
        <v>0.99618313673143644</v>
      </c>
    </row>
    <row r="291" spans="1:6" x14ac:dyDescent="0.25">
      <c r="A291" s="123">
        <v>23</v>
      </c>
      <c r="B291" s="153" t="s">
        <v>245</v>
      </c>
      <c r="C291" s="154" t="s">
        <v>11</v>
      </c>
      <c r="D291" s="155">
        <v>23</v>
      </c>
      <c r="E291" s="379">
        <v>0.26369553619361552</v>
      </c>
      <c r="F291" s="379">
        <f t="shared" si="7"/>
        <v>6.0649973324531565</v>
      </c>
    </row>
    <row r="292" spans="1:6" x14ac:dyDescent="0.25">
      <c r="A292" s="123">
        <v>24</v>
      </c>
      <c r="B292" s="40" t="s">
        <v>246</v>
      </c>
      <c r="C292" s="154" t="s">
        <v>11</v>
      </c>
      <c r="D292" s="155">
        <v>4</v>
      </c>
      <c r="E292" s="379">
        <v>0.33694429624739763</v>
      </c>
      <c r="F292" s="379">
        <f t="shared" si="7"/>
        <v>1.3477771849895905</v>
      </c>
    </row>
    <row r="293" spans="1:6" x14ac:dyDescent="0.25">
      <c r="A293" s="123">
        <v>25</v>
      </c>
      <c r="B293" s="40" t="s">
        <v>247</v>
      </c>
      <c r="C293" s="154" t="s">
        <v>11</v>
      </c>
      <c r="D293" s="155">
        <v>22</v>
      </c>
      <c r="E293" s="379">
        <v>0.33694429624739763</v>
      </c>
      <c r="F293" s="379">
        <f t="shared" si="7"/>
        <v>7.412774517442748</v>
      </c>
    </row>
    <row r="294" spans="1:6" x14ac:dyDescent="0.25">
      <c r="A294" s="123">
        <v>26</v>
      </c>
      <c r="B294" s="40" t="s">
        <v>703</v>
      </c>
      <c r="C294" s="154" t="s">
        <v>11</v>
      </c>
      <c r="D294" s="155">
        <v>1</v>
      </c>
      <c r="E294" s="379">
        <v>0.64458908847328245</v>
      </c>
      <c r="F294" s="379">
        <f t="shared" si="7"/>
        <v>0.64458908847328245</v>
      </c>
    </row>
    <row r="295" spans="1:6" x14ac:dyDescent="0.25">
      <c r="A295" s="123">
        <v>27</v>
      </c>
      <c r="B295" s="40" t="s">
        <v>902</v>
      </c>
      <c r="C295" s="154" t="s">
        <v>11</v>
      </c>
      <c r="D295" s="155">
        <v>2</v>
      </c>
      <c r="E295" s="379">
        <v>0.73248760053782092</v>
      </c>
      <c r="F295" s="379">
        <f t="shared" si="7"/>
        <v>1.4649752010756418</v>
      </c>
    </row>
    <row r="296" spans="1:6" x14ac:dyDescent="0.25">
      <c r="A296" s="123">
        <v>28</v>
      </c>
      <c r="B296" s="40" t="s">
        <v>704</v>
      </c>
      <c r="C296" s="154" t="s">
        <v>11</v>
      </c>
      <c r="D296" s="155">
        <v>2</v>
      </c>
      <c r="E296" s="379">
        <v>0.73248760053782092</v>
      </c>
      <c r="F296" s="379">
        <f t="shared" si="7"/>
        <v>1.4649752010756418</v>
      </c>
    </row>
    <row r="297" spans="1:6" x14ac:dyDescent="0.25">
      <c r="A297" s="123">
        <v>29</v>
      </c>
      <c r="B297" s="40" t="s">
        <v>903</v>
      </c>
      <c r="C297" s="154" t="s">
        <v>11</v>
      </c>
      <c r="D297" s="155">
        <v>2</v>
      </c>
      <c r="E297" s="379">
        <v>0.13184776809680776</v>
      </c>
      <c r="F297" s="379">
        <f t="shared" si="7"/>
        <v>0.26369553619361552</v>
      </c>
    </row>
    <row r="298" spans="1:6" x14ac:dyDescent="0.25">
      <c r="A298" s="123">
        <v>30</v>
      </c>
      <c r="B298" s="40" t="s">
        <v>248</v>
      </c>
      <c r="C298" s="154" t="s">
        <v>11</v>
      </c>
      <c r="D298" s="155">
        <v>2</v>
      </c>
      <c r="E298" s="379">
        <v>0.13184776809680776</v>
      </c>
      <c r="F298" s="379">
        <f t="shared" si="7"/>
        <v>0.26369553619361552</v>
      </c>
    </row>
    <row r="299" spans="1:6" x14ac:dyDescent="0.25">
      <c r="A299" s="123">
        <v>31</v>
      </c>
      <c r="B299" s="40" t="s">
        <v>249</v>
      </c>
      <c r="C299" s="154" t="s">
        <v>11</v>
      </c>
      <c r="D299" s="155">
        <v>64</v>
      </c>
      <c r="E299" s="379">
        <v>0.13184776809680776</v>
      </c>
      <c r="F299" s="379">
        <f t="shared" si="7"/>
        <v>8.4382571581956967</v>
      </c>
    </row>
    <row r="300" spans="1:6" x14ac:dyDescent="0.25">
      <c r="A300" s="123">
        <v>32</v>
      </c>
      <c r="B300" s="40" t="s">
        <v>270</v>
      </c>
      <c r="C300" s="154" t="s">
        <v>11</v>
      </c>
      <c r="D300" s="155">
        <v>140</v>
      </c>
      <c r="E300" s="379">
        <v>4.5414231233344891E-2</v>
      </c>
      <c r="F300" s="379">
        <f t="shared" si="7"/>
        <v>6.357992372668285</v>
      </c>
    </row>
    <row r="301" spans="1:6" x14ac:dyDescent="0.25">
      <c r="A301" s="123">
        <v>33</v>
      </c>
      <c r="B301" s="40" t="s">
        <v>271</v>
      </c>
      <c r="C301" s="154" t="s">
        <v>11</v>
      </c>
      <c r="D301" s="155">
        <v>16</v>
      </c>
      <c r="E301" s="379">
        <v>7.3248760053782086E-2</v>
      </c>
      <c r="F301" s="379">
        <f t="shared" si="7"/>
        <v>1.1719801608605134</v>
      </c>
    </row>
    <row r="302" spans="1:6" x14ac:dyDescent="0.25">
      <c r="A302" s="123">
        <v>34</v>
      </c>
      <c r="B302" s="40" t="s">
        <v>272</v>
      </c>
      <c r="C302" s="154" t="s">
        <v>11</v>
      </c>
      <c r="D302" s="155">
        <v>36</v>
      </c>
      <c r="E302" s="379">
        <v>0.10254826407529494</v>
      </c>
      <c r="F302" s="379">
        <f t="shared" si="7"/>
        <v>3.6917375067106177</v>
      </c>
    </row>
    <row r="303" spans="1:6" x14ac:dyDescent="0.25">
      <c r="A303" s="123">
        <v>35</v>
      </c>
      <c r="B303" s="153" t="s">
        <v>282</v>
      </c>
      <c r="C303" s="154" t="s">
        <v>11</v>
      </c>
      <c r="D303" s="155">
        <v>28</v>
      </c>
      <c r="E303" s="379">
        <v>0.24904578418285911</v>
      </c>
      <c r="F303" s="379">
        <f t="shared" si="7"/>
        <v>6.9732819571200553</v>
      </c>
    </row>
    <row r="304" spans="1:6" x14ac:dyDescent="0.25">
      <c r="A304" s="123">
        <v>36</v>
      </c>
      <c r="B304" s="153" t="s">
        <v>705</v>
      </c>
      <c r="C304" s="154" t="s">
        <v>11</v>
      </c>
      <c r="D304" s="155">
        <v>16</v>
      </c>
      <c r="E304" s="379">
        <v>0.5420408243979874</v>
      </c>
      <c r="F304" s="379">
        <f t="shared" si="7"/>
        <v>8.6726531903677984</v>
      </c>
    </row>
    <row r="305" spans="1:6" x14ac:dyDescent="0.25">
      <c r="A305" s="123">
        <v>37</v>
      </c>
      <c r="B305" s="139" t="s">
        <v>279</v>
      </c>
      <c r="C305" s="154" t="s">
        <v>11</v>
      </c>
      <c r="D305" s="155">
        <v>30</v>
      </c>
      <c r="E305" s="379">
        <v>0.29299504021512834</v>
      </c>
      <c r="F305" s="379">
        <f t="shared" si="7"/>
        <v>8.7898512064538501</v>
      </c>
    </row>
    <row r="306" spans="1:6" x14ac:dyDescent="0.25">
      <c r="A306" s="123">
        <v>38</v>
      </c>
      <c r="B306" s="40" t="s">
        <v>283</v>
      </c>
      <c r="C306" s="154" t="s">
        <v>11</v>
      </c>
      <c r="D306" s="155">
        <v>118</v>
      </c>
      <c r="E306" s="379">
        <v>0.84968561662387221</v>
      </c>
      <c r="F306" s="379">
        <f t="shared" si="7"/>
        <v>100.26290276161691</v>
      </c>
    </row>
    <row r="307" spans="1:6" x14ac:dyDescent="0.25">
      <c r="A307" s="123">
        <v>39</v>
      </c>
      <c r="B307" s="40" t="s">
        <v>262</v>
      </c>
      <c r="C307" s="154" t="s">
        <v>60</v>
      </c>
      <c r="D307" s="155">
        <v>150</v>
      </c>
      <c r="E307" s="379">
        <v>0.21974628016134626</v>
      </c>
      <c r="F307" s="379">
        <f t="shared" si="7"/>
        <v>32.961942024201939</v>
      </c>
    </row>
    <row r="308" spans="1:6" x14ac:dyDescent="0.25">
      <c r="A308" s="123">
        <v>40</v>
      </c>
      <c r="B308" s="40" t="s">
        <v>263</v>
      </c>
      <c r="C308" s="154" t="s">
        <v>60</v>
      </c>
      <c r="D308" s="155">
        <v>38</v>
      </c>
      <c r="E308" s="379">
        <v>0.26369553619361552</v>
      </c>
      <c r="F308" s="379">
        <f t="shared" si="7"/>
        <v>10.020430375357389</v>
      </c>
    </row>
    <row r="309" spans="1:6" x14ac:dyDescent="0.25">
      <c r="A309" s="123">
        <v>41</v>
      </c>
      <c r="B309" s="40" t="s">
        <v>264</v>
      </c>
      <c r="C309" s="154" t="s">
        <v>60</v>
      </c>
      <c r="D309" s="155">
        <v>116</v>
      </c>
      <c r="E309" s="379">
        <v>0.43949256032269252</v>
      </c>
      <c r="F309" s="379">
        <f t="shared" si="7"/>
        <v>50.98113699743233</v>
      </c>
    </row>
    <row r="310" spans="1:6" x14ac:dyDescent="0.25">
      <c r="A310" s="123">
        <v>42</v>
      </c>
      <c r="B310" s="139" t="s">
        <v>265</v>
      </c>
      <c r="C310" s="154" t="s">
        <v>60</v>
      </c>
      <c r="D310" s="155">
        <v>102</v>
      </c>
      <c r="E310" s="379">
        <v>0.58599008043025669</v>
      </c>
      <c r="F310" s="379">
        <f t="shared" si="7"/>
        <v>59.770988203886183</v>
      </c>
    </row>
    <row r="311" spans="1:6" x14ac:dyDescent="0.25">
      <c r="A311" s="123">
        <v>43</v>
      </c>
      <c r="B311" s="139" t="s">
        <v>706</v>
      </c>
      <c r="C311" s="154" t="s">
        <v>60</v>
      </c>
      <c r="D311" s="155">
        <v>60</v>
      </c>
      <c r="E311" s="379">
        <v>1.0254826407529491</v>
      </c>
      <c r="F311" s="379">
        <f t="shared" si="7"/>
        <v>61.528958445176947</v>
      </c>
    </row>
    <row r="312" spans="1:6" x14ac:dyDescent="0.25">
      <c r="A312" s="123">
        <v>44</v>
      </c>
      <c r="B312" s="40" t="s">
        <v>250</v>
      </c>
      <c r="C312" s="154" t="s">
        <v>11</v>
      </c>
      <c r="D312" s="155">
        <v>84</v>
      </c>
      <c r="E312" s="379">
        <v>0.51420629557755027</v>
      </c>
      <c r="F312" s="379">
        <f t="shared" si="7"/>
        <v>43.193328828514225</v>
      </c>
    </row>
    <row r="313" spans="1:6" x14ac:dyDescent="0.25">
      <c r="A313" s="123">
        <v>45</v>
      </c>
      <c r="B313" s="40" t="s">
        <v>707</v>
      </c>
      <c r="C313" s="154" t="s">
        <v>11</v>
      </c>
      <c r="D313" s="155">
        <v>8</v>
      </c>
      <c r="E313" s="379">
        <v>0.92293437667765432</v>
      </c>
      <c r="F313" s="379">
        <f t="shared" si="7"/>
        <v>7.3834750134212346</v>
      </c>
    </row>
    <row r="314" spans="1:6" x14ac:dyDescent="0.25">
      <c r="A314" s="123">
        <v>46</v>
      </c>
      <c r="B314" s="153" t="s">
        <v>617</v>
      </c>
      <c r="C314" s="154" t="s">
        <v>11</v>
      </c>
      <c r="D314" s="155">
        <v>66</v>
      </c>
      <c r="E314" s="379">
        <v>5.1274132037647462</v>
      </c>
      <c r="F314" s="379">
        <f t="shared" si="7"/>
        <v>338.40927144847325</v>
      </c>
    </row>
    <row r="315" spans="1:6" x14ac:dyDescent="0.25">
      <c r="A315" s="123">
        <v>47</v>
      </c>
      <c r="B315" s="153" t="s">
        <v>254</v>
      </c>
      <c r="C315" s="154" t="s">
        <v>11</v>
      </c>
      <c r="D315" s="155">
        <v>2</v>
      </c>
      <c r="E315" s="379">
        <v>6.5923884048403876</v>
      </c>
      <c r="F315" s="379">
        <f t="shared" si="7"/>
        <v>13.184776809680775</v>
      </c>
    </row>
    <row r="316" spans="1:6" x14ac:dyDescent="0.25">
      <c r="A316" s="123">
        <v>48</v>
      </c>
      <c r="B316" s="40" t="s">
        <v>251</v>
      </c>
      <c r="C316" s="154" t="s">
        <v>10</v>
      </c>
      <c r="D316" s="155">
        <v>140</v>
      </c>
      <c r="E316" s="379">
        <v>0.58599008043025669</v>
      </c>
      <c r="F316" s="379">
        <f t="shared" si="7"/>
        <v>82.038611260235939</v>
      </c>
    </row>
    <row r="317" spans="1:6" ht="24" x14ac:dyDescent="0.25">
      <c r="A317" s="123">
        <v>1</v>
      </c>
      <c r="B317" s="203" t="s">
        <v>643</v>
      </c>
      <c r="C317" s="164" t="s">
        <v>240</v>
      </c>
      <c r="D317" s="155">
        <v>58</v>
      </c>
      <c r="E317" s="379">
        <v>6.2919084232631137</v>
      </c>
      <c r="F317" s="379">
        <f t="shared" si="7"/>
        <v>364.93068854926059</v>
      </c>
    </row>
    <row r="318" spans="1:6" x14ac:dyDescent="0.25">
      <c r="A318" s="123">
        <v>2</v>
      </c>
      <c r="B318" s="153" t="s">
        <v>252</v>
      </c>
      <c r="C318" s="154" t="s">
        <v>11</v>
      </c>
      <c r="D318" s="155">
        <v>7</v>
      </c>
      <c r="E318" s="379">
        <v>11.725369651959385</v>
      </c>
      <c r="F318" s="379">
        <f t="shared" si="7"/>
        <v>82.077587563715696</v>
      </c>
    </row>
    <row r="319" spans="1:6" x14ac:dyDescent="0.25">
      <c r="A319" s="123">
        <v>3</v>
      </c>
      <c r="B319" s="153" t="s">
        <v>275</v>
      </c>
      <c r="C319" s="154" t="s">
        <v>11</v>
      </c>
      <c r="D319" s="155">
        <v>7</v>
      </c>
      <c r="E319" s="379">
        <v>6.8909514884097653</v>
      </c>
      <c r="F319" s="379">
        <f t="shared" si="7"/>
        <v>48.236660418868354</v>
      </c>
    </row>
    <row r="320" spans="1:6" x14ac:dyDescent="0.25">
      <c r="A320" s="123">
        <v>4</v>
      </c>
      <c r="B320" s="153" t="s">
        <v>242</v>
      </c>
      <c r="C320" s="154" t="s">
        <v>11</v>
      </c>
      <c r="D320" s="155">
        <v>7</v>
      </c>
      <c r="E320" s="379">
        <v>5.3527275272803418</v>
      </c>
      <c r="F320" s="379">
        <f t="shared" si="7"/>
        <v>37.469092690962391</v>
      </c>
    </row>
    <row r="321" spans="1:6" ht="23" x14ac:dyDescent="0.25">
      <c r="A321" s="123">
        <v>5</v>
      </c>
      <c r="B321" s="204" t="s">
        <v>708</v>
      </c>
      <c r="C321" s="200" t="s">
        <v>11</v>
      </c>
      <c r="D321" s="202">
        <v>4</v>
      </c>
      <c r="E321" s="379">
        <v>316.0356415991011</v>
      </c>
      <c r="F321" s="379">
        <f t="shared" si="7"/>
        <v>1264.1425663964044</v>
      </c>
    </row>
    <row r="322" spans="1:6" x14ac:dyDescent="0.25">
      <c r="A322" s="123">
        <v>6</v>
      </c>
      <c r="B322" s="153" t="s">
        <v>276</v>
      </c>
      <c r="C322" s="154" t="s">
        <v>11</v>
      </c>
      <c r="D322" s="155">
        <v>4</v>
      </c>
      <c r="E322" s="379">
        <v>69.293327010877846</v>
      </c>
      <c r="F322" s="379">
        <f t="shared" si="7"/>
        <v>277.17330804351138</v>
      </c>
    </row>
    <row r="323" spans="1:6" x14ac:dyDescent="0.25">
      <c r="A323" s="123">
        <v>7</v>
      </c>
      <c r="B323" s="153" t="s">
        <v>253</v>
      </c>
      <c r="C323" s="154" t="s">
        <v>11</v>
      </c>
      <c r="D323" s="155">
        <v>4</v>
      </c>
      <c r="E323" s="379">
        <v>5.5306860444271191</v>
      </c>
      <c r="F323" s="379">
        <f t="shared" si="7"/>
        <v>22.122744177708476</v>
      </c>
    </row>
    <row r="324" spans="1:6" x14ac:dyDescent="0.25">
      <c r="A324" s="123">
        <v>8</v>
      </c>
      <c r="B324" s="153" t="s">
        <v>288</v>
      </c>
      <c r="C324" s="154" t="s">
        <v>11</v>
      </c>
      <c r="D324" s="155">
        <v>8</v>
      </c>
      <c r="E324" s="379">
        <v>3.5159404825815401</v>
      </c>
      <c r="F324" s="379">
        <f t="shared" si="7"/>
        <v>28.127523860652321</v>
      </c>
    </row>
    <row r="325" spans="1:6" x14ac:dyDescent="0.25">
      <c r="A325" s="123">
        <v>9</v>
      </c>
      <c r="B325" s="153" t="s">
        <v>254</v>
      </c>
      <c r="C325" s="154" t="s">
        <v>11</v>
      </c>
      <c r="D325" s="155">
        <v>4</v>
      </c>
      <c r="E325" s="379">
        <v>5.1274132037647462</v>
      </c>
      <c r="F325" s="379">
        <f t="shared" ref="F325:F388" si="8">E325*D325</f>
        <v>20.509652815058985</v>
      </c>
    </row>
    <row r="326" spans="1:6" ht="12.5" x14ac:dyDescent="0.25">
      <c r="A326" s="123">
        <v>10</v>
      </c>
      <c r="B326" s="156" t="s">
        <v>281</v>
      </c>
      <c r="C326" s="154" t="s">
        <v>11</v>
      </c>
      <c r="D326" s="155">
        <v>8</v>
      </c>
      <c r="E326" s="379">
        <v>0.87898512064538503</v>
      </c>
      <c r="F326" s="379">
        <f t="shared" si="8"/>
        <v>7.0318809651630803</v>
      </c>
    </row>
    <row r="327" spans="1:6" ht="23" x14ac:dyDescent="0.25">
      <c r="A327" s="123">
        <v>11</v>
      </c>
      <c r="B327" s="153" t="s">
        <v>502</v>
      </c>
      <c r="C327" s="154" t="s">
        <v>60</v>
      </c>
      <c r="D327" s="155">
        <v>104</v>
      </c>
      <c r="E327" s="379">
        <v>2.6875974353495744</v>
      </c>
      <c r="F327" s="379">
        <f t="shared" si="8"/>
        <v>279.51013327635576</v>
      </c>
    </row>
    <row r="328" spans="1:6" x14ac:dyDescent="0.25">
      <c r="A328" s="123">
        <v>12</v>
      </c>
      <c r="B328" s="156" t="s">
        <v>273</v>
      </c>
      <c r="C328" s="154" t="s">
        <v>60</v>
      </c>
      <c r="D328" s="155">
        <v>66</v>
      </c>
      <c r="E328" s="379">
        <v>2.6296570738692671</v>
      </c>
      <c r="F328" s="379">
        <f t="shared" si="8"/>
        <v>173.55736687537163</v>
      </c>
    </row>
    <row r="329" spans="1:6" x14ac:dyDescent="0.25">
      <c r="A329" s="123">
        <v>13</v>
      </c>
      <c r="B329" s="156" t="s">
        <v>277</v>
      </c>
      <c r="C329" s="154" t="s">
        <v>60</v>
      </c>
      <c r="D329" s="155">
        <v>78</v>
      </c>
      <c r="E329" s="379">
        <v>2.9352993384685053</v>
      </c>
      <c r="F329" s="379">
        <f t="shared" si="8"/>
        <v>228.9533484005434</v>
      </c>
    </row>
    <row r="330" spans="1:6" x14ac:dyDescent="0.25">
      <c r="A330" s="123">
        <v>14</v>
      </c>
      <c r="B330" s="204" t="s">
        <v>274</v>
      </c>
      <c r="C330" s="200" t="s">
        <v>60</v>
      </c>
      <c r="D330" s="202">
        <v>82</v>
      </c>
      <c r="E330" s="379">
        <v>4.846433329309499</v>
      </c>
      <c r="F330" s="379">
        <f t="shared" si="8"/>
        <v>397.40753300337894</v>
      </c>
    </row>
    <row r="331" spans="1:6" x14ac:dyDescent="0.25">
      <c r="A331" s="123">
        <v>15</v>
      </c>
      <c r="B331" s="153" t="s">
        <v>258</v>
      </c>
      <c r="C331" s="154" t="s">
        <v>11</v>
      </c>
      <c r="D331" s="155">
        <v>18</v>
      </c>
      <c r="E331" s="379">
        <v>6.2993933646252595E-2</v>
      </c>
      <c r="F331" s="379">
        <f t="shared" si="8"/>
        <v>1.1338908056325467</v>
      </c>
    </row>
    <row r="332" spans="1:6" x14ac:dyDescent="0.25">
      <c r="A332" s="123">
        <v>16</v>
      </c>
      <c r="B332" s="153" t="s">
        <v>259</v>
      </c>
      <c r="C332" s="154" t="s">
        <v>11</v>
      </c>
      <c r="D332" s="155">
        <v>16</v>
      </c>
      <c r="E332" s="379">
        <v>9.5223388069916717E-2</v>
      </c>
      <c r="F332" s="379">
        <f t="shared" si="8"/>
        <v>1.5235742091186675</v>
      </c>
    </row>
    <row r="333" spans="1:6" x14ac:dyDescent="0.25">
      <c r="A333" s="123">
        <v>17</v>
      </c>
      <c r="B333" s="153" t="s">
        <v>260</v>
      </c>
      <c r="C333" s="200" t="s">
        <v>11</v>
      </c>
      <c r="D333" s="202">
        <v>8</v>
      </c>
      <c r="E333" s="379">
        <v>0.13917264410218597</v>
      </c>
      <c r="F333" s="379">
        <f t="shared" si="8"/>
        <v>1.1133811528174877</v>
      </c>
    </row>
    <row r="334" spans="1:6" x14ac:dyDescent="0.25">
      <c r="A334" s="123">
        <v>18</v>
      </c>
      <c r="B334" s="153" t="s">
        <v>278</v>
      </c>
      <c r="C334" s="154" t="s">
        <v>11</v>
      </c>
      <c r="D334" s="155">
        <v>6</v>
      </c>
      <c r="E334" s="379">
        <v>0.2285361313678001</v>
      </c>
      <c r="F334" s="379">
        <f t="shared" si="8"/>
        <v>1.3712167882068007</v>
      </c>
    </row>
    <row r="335" spans="1:6" x14ac:dyDescent="0.25">
      <c r="A335" s="123">
        <v>19</v>
      </c>
      <c r="B335" s="153" t="s">
        <v>904</v>
      </c>
      <c r="C335" s="154" t="s">
        <v>11</v>
      </c>
      <c r="D335" s="155">
        <v>4</v>
      </c>
      <c r="E335" s="379">
        <v>0.2285361313678001</v>
      </c>
      <c r="F335" s="379">
        <f t="shared" si="8"/>
        <v>0.9141445254712004</v>
      </c>
    </row>
    <row r="336" spans="1:6" x14ac:dyDescent="0.25">
      <c r="A336" s="123">
        <v>20</v>
      </c>
      <c r="B336" s="153" t="s">
        <v>243</v>
      </c>
      <c r="C336" s="154" t="s">
        <v>11</v>
      </c>
      <c r="D336" s="155">
        <v>6</v>
      </c>
      <c r="E336" s="379">
        <v>0.13184776809680776</v>
      </c>
      <c r="F336" s="379">
        <f t="shared" si="8"/>
        <v>0.79108660858084656</v>
      </c>
    </row>
    <row r="337" spans="1:6" x14ac:dyDescent="0.25">
      <c r="A337" s="123">
        <v>21</v>
      </c>
      <c r="B337" s="153" t="s">
        <v>255</v>
      </c>
      <c r="C337" s="154" t="s">
        <v>11</v>
      </c>
      <c r="D337" s="155">
        <v>2</v>
      </c>
      <c r="E337" s="379">
        <v>0.13184776809680776</v>
      </c>
      <c r="F337" s="379">
        <f t="shared" si="8"/>
        <v>0.26369553619361552</v>
      </c>
    </row>
    <row r="338" spans="1:6" x14ac:dyDescent="0.25">
      <c r="A338" s="123">
        <v>22</v>
      </c>
      <c r="B338" s="153" t="s">
        <v>244</v>
      </c>
      <c r="C338" s="154" t="s">
        <v>11</v>
      </c>
      <c r="D338" s="155">
        <v>4</v>
      </c>
      <c r="E338" s="379">
        <v>0.13184776809680776</v>
      </c>
      <c r="F338" s="379">
        <f t="shared" si="8"/>
        <v>0.52739107238723104</v>
      </c>
    </row>
    <row r="339" spans="1:6" x14ac:dyDescent="0.25">
      <c r="A339" s="123">
        <v>23</v>
      </c>
      <c r="B339" s="153" t="s">
        <v>256</v>
      </c>
      <c r="C339" s="154" t="s">
        <v>11</v>
      </c>
      <c r="D339" s="155">
        <v>4</v>
      </c>
      <c r="E339" s="379">
        <v>0.24904578418285911</v>
      </c>
      <c r="F339" s="379">
        <f t="shared" si="8"/>
        <v>0.99618313673143644</v>
      </c>
    </row>
    <row r="340" spans="1:6" x14ac:dyDescent="0.25">
      <c r="A340" s="123">
        <v>24</v>
      </c>
      <c r="B340" s="201" t="s">
        <v>905</v>
      </c>
      <c r="C340" s="154" t="s">
        <v>11</v>
      </c>
      <c r="D340" s="155">
        <v>2</v>
      </c>
      <c r="E340" s="379">
        <v>0.33694429624739763</v>
      </c>
      <c r="F340" s="379">
        <f t="shared" si="8"/>
        <v>0.67388859249479527</v>
      </c>
    </row>
    <row r="341" spans="1:6" x14ac:dyDescent="0.25">
      <c r="A341" s="123">
        <v>25</v>
      </c>
      <c r="B341" s="201" t="s">
        <v>906</v>
      </c>
      <c r="C341" s="154" t="s">
        <v>11</v>
      </c>
      <c r="D341" s="155">
        <v>2</v>
      </c>
      <c r="E341" s="379">
        <v>0.38089355227966687</v>
      </c>
      <c r="F341" s="379">
        <f t="shared" si="8"/>
        <v>0.76178710455933374</v>
      </c>
    </row>
    <row r="342" spans="1:6" x14ac:dyDescent="0.25">
      <c r="A342" s="123">
        <v>26</v>
      </c>
      <c r="B342" s="153" t="s">
        <v>257</v>
      </c>
      <c r="C342" s="154" t="s">
        <v>11</v>
      </c>
      <c r="D342" s="155">
        <v>4</v>
      </c>
      <c r="E342" s="379">
        <v>0.33694429624739763</v>
      </c>
      <c r="F342" s="379">
        <f t="shared" si="8"/>
        <v>1.3477771849895905</v>
      </c>
    </row>
    <row r="343" spans="1:6" x14ac:dyDescent="0.25">
      <c r="A343" s="123">
        <v>27</v>
      </c>
      <c r="B343" s="139" t="s">
        <v>279</v>
      </c>
      <c r="C343" s="154" t="s">
        <v>11</v>
      </c>
      <c r="D343" s="155">
        <v>4</v>
      </c>
      <c r="E343" s="379">
        <v>0.58599008043025669</v>
      </c>
      <c r="F343" s="379">
        <f t="shared" si="8"/>
        <v>2.3439603217210268</v>
      </c>
    </row>
    <row r="344" spans="1:6" x14ac:dyDescent="0.25">
      <c r="A344" s="123">
        <v>28</v>
      </c>
      <c r="B344" s="139" t="s">
        <v>280</v>
      </c>
      <c r="C344" s="154" t="s">
        <v>11</v>
      </c>
      <c r="D344" s="155">
        <v>4</v>
      </c>
      <c r="E344" s="379">
        <v>0.58599008043025669</v>
      </c>
      <c r="F344" s="379">
        <f t="shared" si="8"/>
        <v>2.3439603217210268</v>
      </c>
    </row>
    <row r="345" spans="1:6" x14ac:dyDescent="0.25">
      <c r="A345" s="123">
        <v>29</v>
      </c>
      <c r="B345" s="40" t="s">
        <v>270</v>
      </c>
      <c r="C345" s="154" t="s">
        <v>11</v>
      </c>
      <c r="D345" s="155">
        <v>26</v>
      </c>
      <c r="E345" s="379">
        <v>4.5414231233344891E-2</v>
      </c>
      <c r="F345" s="379">
        <f t="shared" si="8"/>
        <v>1.1807700120669671</v>
      </c>
    </row>
    <row r="346" spans="1:6" x14ac:dyDescent="0.25">
      <c r="A346" s="123">
        <v>30</v>
      </c>
      <c r="B346" s="40" t="s">
        <v>271</v>
      </c>
      <c r="C346" s="154" t="s">
        <v>11</v>
      </c>
      <c r="D346" s="155">
        <v>16</v>
      </c>
      <c r="E346" s="379">
        <v>7.3248760053782086E-2</v>
      </c>
      <c r="F346" s="379">
        <f t="shared" si="8"/>
        <v>1.1719801608605134</v>
      </c>
    </row>
    <row r="347" spans="1:6" x14ac:dyDescent="0.25">
      <c r="A347" s="123">
        <v>31</v>
      </c>
      <c r="B347" s="40" t="s">
        <v>272</v>
      </c>
      <c r="C347" s="154" t="s">
        <v>11</v>
      </c>
      <c r="D347" s="155">
        <v>20</v>
      </c>
      <c r="E347" s="379">
        <v>0.10254826407529494</v>
      </c>
      <c r="F347" s="379">
        <f t="shared" si="8"/>
        <v>2.0509652815058987</v>
      </c>
    </row>
    <row r="348" spans="1:6" x14ac:dyDescent="0.25">
      <c r="A348" s="123">
        <v>32</v>
      </c>
      <c r="B348" s="40" t="s">
        <v>282</v>
      </c>
      <c r="C348" s="154" t="s">
        <v>11</v>
      </c>
      <c r="D348" s="155">
        <v>22</v>
      </c>
      <c r="E348" s="379">
        <v>0.2446508585796322</v>
      </c>
      <c r="F348" s="379">
        <f t="shared" si="8"/>
        <v>5.3823188887519082</v>
      </c>
    </row>
    <row r="349" spans="1:6" x14ac:dyDescent="0.25">
      <c r="A349" s="123">
        <v>33</v>
      </c>
      <c r="B349" s="40" t="s">
        <v>286</v>
      </c>
      <c r="C349" s="154" t="s">
        <v>11</v>
      </c>
      <c r="D349" s="155">
        <v>14</v>
      </c>
      <c r="E349" s="379">
        <v>0.84968561662387221</v>
      </c>
      <c r="F349" s="379">
        <f t="shared" si="8"/>
        <v>11.895598632734211</v>
      </c>
    </row>
    <row r="350" spans="1:6" x14ac:dyDescent="0.25">
      <c r="A350" s="123">
        <v>34</v>
      </c>
      <c r="B350" s="40" t="s">
        <v>287</v>
      </c>
      <c r="C350" s="154" t="s">
        <v>11</v>
      </c>
      <c r="D350" s="155">
        <v>16</v>
      </c>
      <c r="E350" s="379">
        <v>1.1719801608605134</v>
      </c>
      <c r="F350" s="379">
        <f t="shared" si="8"/>
        <v>18.751682573768214</v>
      </c>
    </row>
    <row r="351" spans="1:6" x14ac:dyDescent="0.25">
      <c r="A351" s="123">
        <v>35</v>
      </c>
      <c r="B351" s="40" t="s">
        <v>284</v>
      </c>
      <c r="C351" s="154" t="s">
        <v>60</v>
      </c>
      <c r="D351" s="155">
        <v>30</v>
      </c>
      <c r="E351" s="379">
        <v>0.21974628016134626</v>
      </c>
      <c r="F351" s="379">
        <f t="shared" si="8"/>
        <v>6.5923884048403876</v>
      </c>
    </row>
    <row r="352" spans="1:6" x14ac:dyDescent="0.25">
      <c r="A352" s="123">
        <v>36</v>
      </c>
      <c r="B352" s="40" t="s">
        <v>263</v>
      </c>
      <c r="C352" s="154" t="s">
        <v>60</v>
      </c>
      <c r="D352" s="155">
        <v>66</v>
      </c>
      <c r="E352" s="379">
        <v>0.26369553619361552</v>
      </c>
      <c r="F352" s="379">
        <f t="shared" si="8"/>
        <v>17.403905388778625</v>
      </c>
    </row>
    <row r="353" spans="1:6" x14ac:dyDescent="0.25">
      <c r="A353" s="123">
        <v>37</v>
      </c>
      <c r="B353" s="40" t="s">
        <v>264</v>
      </c>
      <c r="C353" s="154" t="s">
        <v>60</v>
      </c>
      <c r="D353" s="155">
        <v>78</v>
      </c>
      <c r="E353" s="379">
        <v>0.43949256032269252</v>
      </c>
      <c r="F353" s="379">
        <f t="shared" si="8"/>
        <v>34.280419705170019</v>
      </c>
    </row>
    <row r="354" spans="1:6" x14ac:dyDescent="0.25">
      <c r="A354" s="123">
        <v>38</v>
      </c>
      <c r="B354" s="40" t="s">
        <v>265</v>
      </c>
      <c r="C354" s="154" t="s">
        <v>60</v>
      </c>
      <c r="D354" s="155">
        <v>82</v>
      </c>
      <c r="E354" s="379">
        <v>0.58599008043025669</v>
      </c>
      <c r="F354" s="379">
        <f t="shared" si="8"/>
        <v>48.051186595281045</v>
      </c>
    </row>
    <row r="355" spans="1:6" x14ac:dyDescent="0.25">
      <c r="A355" s="123">
        <v>39</v>
      </c>
      <c r="B355" s="40" t="s">
        <v>285</v>
      </c>
      <c r="C355" s="154" t="s">
        <v>11</v>
      </c>
      <c r="D355" s="155">
        <v>8</v>
      </c>
      <c r="E355" s="379">
        <v>0.92293437667765432</v>
      </c>
      <c r="F355" s="379">
        <f t="shared" si="8"/>
        <v>7.3834750134212346</v>
      </c>
    </row>
    <row r="356" spans="1:6" x14ac:dyDescent="0.25">
      <c r="A356" s="123">
        <v>40</v>
      </c>
      <c r="B356" s="40" t="s">
        <v>251</v>
      </c>
      <c r="C356" s="154" t="s">
        <v>10</v>
      </c>
      <c r="D356" s="155">
        <v>84</v>
      </c>
      <c r="E356" s="379">
        <v>0.58599008043025669</v>
      </c>
      <c r="F356" s="379">
        <f t="shared" si="8"/>
        <v>49.223166756141559</v>
      </c>
    </row>
    <row r="357" spans="1:6" x14ac:dyDescent="0.25">
      <c r="A357" s="392"/>
      <c r="B357" s="161" t="s">
        <v>9</v>
      </c>
      <c r="C357" s="393"/>
      <c r="D357" s="394"/>
      <c r="E357" s="395"/>
      <c r="F357" s="396">
        <f>SUM(F269:F356)</f>
        <v>12240.331315399928</v>
      </c>
    </row>
    <row r="358" spans="1:6" ht="23" x14ac:dyDescent="0.25">
      <c r="A358" s="19">
        <v>1</v>
      </c>
      <c r="B358" s="40" t="s">
        <v>1012</v>
      </c>
      <c r="C358" s="38" t="s">
        <v>77</v>
      </c>
      <c r="D358" s="41">
        <v>1</v>
      </c>
      <c r="E358" s="379">
        <v>88.459378546746066</v>
      </c>
      <c r="F358" s="379">
        <f t="shared" si="8"/>
        <v>88.459378546746066</v>
      </c>
    </row>
    <row r="359" spans="1:6" x14ac:dyDescent="0.25">
      <c r="A359" s="19">
        <v>2</v>
      </c>
      <c r="B359" s="40" t="s">
        <v>407</v>
      </c>
      <c r="C359" s="93" t="s">
        <v>77</v>
      </c>
      <c r="D359" s="41">
        <v>1</v>
      </c>
      <c r="E359" s="379">
        <v>88.459378546746066</v>
      </c>
      <c r="F359" s="379">
        <f t="shared" si="8"/>
        <v>88.459378546746066</v>
      </c>
    </row>
    <row r="360" spans="1:6" x14ac:dyDescent="0.25">
      <c r="A360" s="19">
        <v>3</v>
      </c>
      <c r="B360" s="40" t="s">
        <v>914</v>
      </c>
      <c r="C360" s="93" t="s">
        <v>77</v>
      </c>
      <c r="D360" s="41">
        <v>1</v>
      </c>
      <c r="E360" s="379">
        <v>88.459378546746066</v>
      </c>
      <c r="F360" s="379">
        <f t="shared" si="8"/>
        <v>88.459378546746066</v>
      </c>
    </row>
    <row r="361" spans="1:6" x14ac:dyDescent="0.25">
      <c r="A361" s="19">
        <v>4</v>
      </c>
      <c r="B361" s="40" t="s">
        <v>654</v>
      </c>
      <c r="C361" s="38" t="s">
        <v>77</v>
      </c>
      <c r="D361" s="41">
        <v>1</v>
      </c>
      <c r="E361" s="379">
        <v>88.459378546746066</v>
      </c>
      <c r="F361" s="379">
        <f t="shared" si="8"/>
        <v>88.459378546746066</v>
      </c>
    </row>
    <row r="362" spans="1:6" x14ac:dyDescent="0.25">
      <c r="A362" s="19">
        <v>5</v>
      </c>
      <c r="B362" s="240" t="s">
        <v>517</v>
      </c>
      <c r="C362" s="239" t="s">
        <v>11</v>
      </c>
      <c r="D362" s="240">
        <v>1</v>
      </c>
      <c r="E362" s="379">
        <v>7.8726959977660949</v>
      </c>
      <c r="F362" s="379">
        <f t="shared" si="8"/>
        <v>7.8726959977660949</v>
      </c>
    </row>
    <row r="363" spans="1:6" x14ac:dyDescent="0.25">
      <c r="A363" s="19">
        <v>6</v>
      </c>
      <c r="B363" s="240" t="s">
        <v>553</v>
      </c>
      <c r="C363" s="239" t="s">
        <v>11</v>
      </c>
      <c r="D363" s="240">
        <v>1</v>
      </c>
      <c r="E363" s="379">
        <v>7.8726959977660949</v>
      </c>
      <c r="F363" s="379">
        <f t="shared" si="8"/>
        <v>7.8726959977660949</v>
      </c>
    </row>
    <row r="364" spans="1:6" x14ac:dyDescent="0.25">
      <c r="A364" s="19">
        <v>7</v>
      </c>
      <c r="B364" s="240" t="s">
        <v>561</v>
      </c>
      <c r="C364" s="239" t="s">
        <v>11</v>
      </c>
      <c r="D364" s="240">
        <v>3</v>
      </c>
      <c r="E364" s="379">
        <v>7.8726959977660949</v>
      </c>
      <c r="F364" s="379">
        <f t="shared" si="8"/>
        <v>23.618087993298285</v>
      </c>
    </row>
    <row r="365" spans="1:6" x14ac:dyDescent="0.25">
      <c r="A365" s="19">
        <v>8</v>
      </c>
      <c r="B365" s="240" t="s">
        <v>554</v>
      </c>
      <c r="C365" s="239" t="s">
        <v>11</v>
      </c>
      <c r="D365" s="240">
        <v>1</v>
      </c>
      <c r="E365" s="379">
        <v>7.8726959977660949</v>
      </c>
      <c r="F365" s="379">
        <f t="shared" si="8"/>
        <v>7.8726959977660949</v>
      </c>
    </row>
    <row r="366" spans="1:6" x14ac:dyDescent="0.25">
      <c r="A366" s="19">
        <v>9</v>
      </c>
      <c r="B366" s="240" t="s">
        <v>555</v>
      </c>
      <c r="C366" s="239" t="s">
        <v>11</v>
      </c>
      <c r="D366" s="240">
        <v>2</v>
      </c>
      <c r="E366" s="379">
        <v>7.8726959977660949</v>
      </c>
      <c r="F366" s="379">
        <f t="shared" si="8"/>
        <v>15.74539199553219</v>
      </c>
    </row>
    <row r="367" spans="1:6" x14ac:dyDescent="0.25">
      <c r="A367" s="19">
        <v>10</v>
      </c>
      <c r="B367" s="240" t="s">
        <v>644</v>
      </c>
      <c r="C367" s="239" t="s">
        <v>11</v>
      </c>
      <c r="D367" s="240">
        <v>2</v>
      </c>
      <c r="E367" s="379">
        <v>7.8726959977660949</v>
      </c>
      <c r="F367" s="379">
        <f t="shared" si="8"/>
        <v>15.74539199553219</v>
      </c>
    </row>
    <row r="368" spans="1:6" x14ac:dyDescent="0.25">
      <c r="A368" s="19">
        <v>11</v>
      </c>
      <c r="B368" s="240" t="s">
        <v>557</v>
      </c>
      <c r="C368" s="239" t="s">
        <v>11</v>
      </c>
      <c r="D368" s="240">
        <v>1</v>
      </c>
      <c r="E368" s="379">
        <v>7.8726959977660949</v>
      </c>
      <c r="F368" s="379">
        <f t="shared" si="8"/>
        <v>7.8726959977660949</v>
      </c>
    </row>
    <row r="369" spans="1:6" x14ac:dyDescent="0.25">
      <c r="A369" s="19">
        <v>12</v>
      </c>
      <c r="B369" s="240" t="s">
        <v>558</v>
      </c>
      <c r="C369" s="239" t="s">
        <v>11</v>
      </c>
      <c r="D369" s="240">
        <v>3</v>
      </c>
      <c r="E369" s="379">
        <v>7.8726959977660949</v>
      </c>
      <c r="F369" s="379">
        <f t="shared" si="8"/>
        <v>23.618087993298285</v>
      </c>
    </row>
    <row r="370" spans="1:6" x14ac:dyDescent="0.25">
      <c r="A370" s="19">
        <v>13</v>
      </c>
      <c r="B370" s="240" t="s">
        <v>559</v>
      </c>
      <c r="C370" s="239" t="s">
        <v>11</v>
      </c>
      <c r="D370" s="240">
        <v>3</v>
      </c>
      <c r="E370" s="379">
        <v>7.8726959977660949</v>
      </c>
      <c r="F370" s="379">
        <f t="shared" si="8"/>
        <v>23.618087993298285</v>
      </c>
    </row>
    <row r="371" spans="1:6" x14ac:dyDescent="0.25">
      <c r="A371" s="19">
        <v>14</v>
      </c>
      <c r="B371" s="240" t="s">
        <v>562</v>
      </c>
      <c r="C371" s="239" t="s">
        <v>11</v>
      </c>
      <c r="D371" s="240">
        <v>5</v>
      </c>
      <c r="E371" s="379">
        <v>7.8726959977660949</v>
      </c>
      <c r="F371" s="379">
        <f t="shared" si="8"/>
        <v>39.363479988830477</v>
      </c>
    </row>
    <row r="372" spans="1:6" x14ac:dyDescent="0.25">
      <c r="A372" s="19">
        <v>15</v>
      </c>
      <c r="B372" s="331" t="s">
        <v>728</v>
      </c>
      <c r="C372" s="19" t="s">
        <v>11</v>
      </c>
      <c r="D372" s="21">
        <v>2</v>
      </c>
      <c r="E372" s="379">
        <v>39.487766953276349</v>
      </c>
      <c r="F372" s="379">
        <f t="shared" si="8"/>
        <v>78.975533906552698</v>
      </c>
    </row>
    <row r="373" spans="1:6" x14ac:dyDescent="0.25">
      <c r="A373" s="19">
        <v>16</v>
      </c>
      <c r="B373" s="331" t="s">
        <v>423</v>
      </c>
      <c r="C373" s="19" t="s">
        <v>11</v>
      </c>
      <c r="D373" s="21">
        <v>1</v>
      </c>
      <c r="E373" s="379">
        <v>24.958671105947239</v>
      </c>
      <c r="F373" s="379">
        <f t="shared" si="8"/>
        <v>24.958671105947239</v>
      </c>
    </row>
    <row r="374" spans="1:6" x14ac:dyDescent="0.25">
      <c r="A374" s="19">
        <v>17</v>
      </c>
      <c r="B374" s="331" t="s">
        <v>424</v>
      </c>
      <c r="C374" s="19" t="s">
        <v>11</v>
      </c>
      <c r="D374" s="21">
        <v>1</v>
      </c>
      <c r="E374" s="379">
        <v>20.563745502720316</v>
      </c>
      <c r="F374" s="379">
        <f t="shared" si="8"/>
        <v>20.563745502720316</v>
      </c>
    </row>
    <row r="375" spans="1:6" x14ac:dyDescent="0.25">
      <c r="A375" s="19">
        <v>18</v>
      </c>
      <c r="B375" s="331" t="s">
        <v>425</v>
      </c>
      <c r="C375" s="19" t="s">
        <v>11</v>
      </c>
      <c r="D375" s="21">
        <v>3</v>
      </c>
      <c r="E375" s="379">
        <v>17.633795100569031</v>
      </c>
      <c r="F375" s="379">
        <f t="shared" si="8"/>
        <v>52.901385301707094</v>
      </c>
    </row>
    <row r="376" spans="1:6" x14ac:dyDescent="0.25">
      <c r="A376" s="19">
        <v>19</v>
      </c>
      <c r="B376" s="331" t="s">
        <v>426</v>
      </c>
      <c r="C376" s="19" t="s">
        <v>11</v>
      </c>
      <c r="D376" s="21">
        <v>1</v>
      </c>
      <c r="E376" s="379">
        <v>16.901307500031212</v>
      </c>
      <c r="F376" s="379">
        <f t="shared" si="8"/>
        <v>16.901307500031212</v>
      </c>
    </row>
    <row r="377" spans="1:6" x14ac:dyDescent="0.25">
      <c r="A377" s="19">
        <v>20</v>
      </c>
      <c r="B377" s="331" t="s">
        <v>421</v>
      </c>
      <c r="C377" s="19" t="s">
        <v>11</v>
      </c>
      <c r="D377" s="21">
        <v>7</v>
      </c>
      <c r="E377" s="379">
        <v>15.582829819063132</v>
      </c>
      <c r="F377" s="379">
        <f t="shared" si="8"/>
        <v>109.07980873344192</v>
      </c>
    </row>
    <row r="378" spans="1:6" x14ac:dyDescent="0.25">
      <c r="A378" s="19">
        <v>21</v>
      </c>
      <c r="B378" s="331" t="s">
        <v>422</v>
      </c>
      <c r="C378" s="19" t="s">
        <v>11</v>
      </c>
      <c r="D378" s="21">
        <v>8</v>
      </c>
      <c r="E378" s="379">
        <v>13.531864537557235</v>
      </c>
      <c r="F378" s="379">
        <f t="shared" si="8"/>
        <v>108.25491630045788</v>
      </c>
    </row>
    <row r="379" spans="1:6" x14ac:dyDescent="0.25">
      <c r="A379" s="19">
        <v>22</v>
      </c>
      <c r="B379" s="240" t="s">
        <v>389</v>
      </c>
      <c r="C379" s="38" t="s">
        <v>11</v>
      </c>
      <c r="D379" s="41">
        <v>4</v>
      </c>
      <c r="E379" s="379">
        <v>7.9252034796523114</v>
      </c>
      <c r="F379" s="379">
        <f t="shared" si="8"/>
        <v>31.700813918609246</v>
      </c>
    </row>
    <row r="380" spans="1:6" x14ac:dyDescent="0.25">
      <c r="A380" s="19">
        <v>23</v>
      </c>
      <c r="B380" s="240" t="s">
        <v>390</v>
      </c>
      <c r="C380" s="38" t="s">
        <v>11</v>
      </c>
      <c r="D380" s="41">
        <v>12</v>
      </c>
      <c r="E380" s="379">
        <v>7.1927158791144912</v>
      </c>
      <c r="F380" s="379">
        <f t="shared" si="8"/>
        <v>86.312590549373894</v>
      </c>
    </row>
    <row r="381" spans="1:6" x14ac:dyDescent="0.25">
      <c r="A381" s="19">
        <v>24</v>
      </c>
      <c r="B381" s="276" t="s">
        <v>567</v>
      </c>
      <c r="C381" s="140" t="s">
        <v>11</v>
      </c>
      <c r="D381" s="138">
        <v>12</v>
      </c>
      <c r="E381" s="379">
        <v>9.0971836405128244</v>
      </c>
      <c r="F381" s="379">
        <f t="shared" si="8"/>
        <v>109.16620368615389</v>
      </c>
    </row>
    <row r="382" spans="1:6" x14ac:dyDescent="0.25">
      <c r="A382" s="19">
        <v>25</v>
      </c>
      <c r="B382" s="240" t="s">
        <v>392</v>
      </c>
      <c r="C382" s="19" t="s">
        <v>11</v>
      </c>
      <c r="D382" s="41">
        <v>1</v>
      </c>
      <c r="E382" s="379">
        <v>16.180550878981588</v>
      </c>
      <c r="F382" s="379">
        <f t="shared" si="8"/>
        <v>16.180550878981588</v>
      </c>
    </row>
    <row r="383" spans="1:6" x14ac:dyDescent="0.25">
      <c r="A383" s="19">
        <v>26</v>
      </c>
      <c r="B383" s="85" t="s">
        <v>391</v>
      </c>
      <c r="C383" s="19" t="s">
        <v>11</v>
      </c>
      <c r="D383" s="41">
        <v>4</v>
      </c>
      <c r="E383" s="379">
        <v>15.008570718121074</v>
      </c>
      <c r="F383" s="379">
        <f t="shared" si="8"/>
        <v>60.034282872484297</v>
      </c>
    </row>
    <row r="384" spans="1:6" x14ac:dyDescent="0.25">
      <c r="A384" s="19">
        <v>27</v>
      </c>
      <c r="B384" s="240" t="s">
        <v>386</v>
      </c>
      <c r="C384" s="38" t="s">
        <v>11</v>
      </c>
      <c r="D384" s="41">
        <v>4</v>
      </c>
      <c r="E384" s="379">
        <v>31.904240270906545</v>
      </c>
      <c r="F384" s="379">
        <f t="shared" si="8"/>
        <v>127.61696108362618</v>
      </c>
    </row>
    <row r="385" spans="1:6" x14ac:dyDescent="0.25">
      <c r="A385" s="19">
        <v>28</v>
      </c>
      <c r="B385" s="41" t="s">
        <v>548</v>
      </c>
      <c r="C385" s="19" t="s">
        <v>11</v>
      </c>
      <c r="D385" s="41">
        <v>1</v>
      </c>
      <c r="E385" s="379">
        <v>19.247226476270459</v>
      </c>
      <c r="F385" s="379">
        <f t="shared" si="8"/>
        <v>19.247226476270459</v>
      </c>
    </row>
    <row r="386" spans="1:6" x14ac:dyDescent="0.25">
      <c r="A386" s="19">
        <v>29</v>
      </c>
      <c r="B386" s="41" t="s">
        <v>655</v>
      </c>
      <c r="C386" s="19" t="s">
        <v>11</v>
      </c>
      <c r="D386" s="41">
        <v>1</v>
      </c>
      <c r="E386" s="379">
        <v>28.916062803369698</v>
      </c>
      <c r="F386" s="379">
        <f t="shared" si="8"/>
        <v>28.916062803369698</v>
      </c>
    </row>
    <row r="387" spans="1:6" ht="23" x14ac:dyDescent="0.25">
      <c r="A387" s="19">
        <v>30</v>
      </c>
      <c r="B387" s="240" t="s">
        <v>393</v>
      </c>
      <c r="C387" s="19" t="s">
        <v>11</v>
      </c>
      <c r="D387" s="41">
        <v>2</v>
      </c>
      <c r="E387" s="379">
        <v>27.460859927264032</v>
      </c>
      <c r="F387" s="379">
        <f t="shared" si="8"/>
        <v>54.921719854528064</v>
      </c>
    </row>
    <row r="388" spans="1:6" x14ac:dyDescent="0.25">
      <c r="A388" s="19">
        <v>31</v>
      </c>
      <c r="B388" s="240" t="s">
        <v>408</v>
      </c>
      <c r="C388" s="239" t="s">
        <v>11</v>
      </c>
      <c r="D388" s="241">
        <v>4</v>
      </c>
      <c r="E388" s="379">
        <v>21.128645787435033</v>
      </c>
      <c r="F388" s="379">
        <f t="shared" si="8"/>
        <v>84.514583149740133</v>
      </c>
    </row>
    <row r="389" spans="1:6" x14ac:dyDescent="0.25">
      <c r="A389" s="19">
        <v>32</v>
      </c>
      <c r="B389" s="85" t="s">
        <v>394</v>
      </c>
      <c r="C389" s="19" t="s">
        <v>5</v>
      </c>
      <c r="D389" s="41">
        <v>19</v>
      </c>
      <c r="E389" s="379">
        <v>10.818849202234023</v>
      </c>
      <c r="F389" s="379">
        <f t="shared" ref="F389:F428" si="9">E389*D389</f>
        <v>205.55813484244644</v>
      </c>
    </row>
    <row r="390" spans="1:6" x14ac:dyDescent="0.25">
      <c r="A390" s="19">
        <v>33</v>
      </c>
      <c r="B390" s="41" t="s">
        <v>395</v>
      </c>
      <c r="C390" s="19" t="s">
        <v>11</v>
      </c>
      <c r="D390" s="41">
        <v>1</v>
      </c>
      <c r="E390" s="379">
        <v>36.624380026891046</v>
      </c>
      <c r="F390" s="379">
        <f t="shared" si="9"/>
        <v>36.624380026891046</v>
      </c>
    </row>
    <row r="391" spans="1:6" x14ac:dyDescent="0.25">
      <c r="A391" s="19">
        <v>34</v>
      </c>
      <c r="B391" s="85" t="s">
        <v>387</v>
      </c>
      <c r="C391" s="19" t="s">
        <v>5</v>
      </c>
      <c r="D391" s="290">
        <v>61.470000000000006</v>
      </c>
      <c r="E391" s="379">
        <v>9.2038576247392374</v>
      </c>
      <c r="F391" s="379">
        <f t="shared" si="9"/>
        <v>565.761128192721</v>
      </c>
    </row>
    <row r="392" spans="1:6" x14ac:dyDescent="0.25">
      <c r="A392" s="19">
        <v>35</v>
      </c>
      <c r="B392" s="85" t="s">
        <v>396</v>
      </c>
      <c r="C392" s="19" t="s">
        <v>60</v>
      </c>
      <c r="D392" s="41">
        <v>24</v>
      </c>
      <c r="E392" s="379">
        <v>1.1719801608605134</v>
      </c>
      <c r="F392" s="379">
        <f t="shared" si="9"/>
        <v>28.127523860652321</v>
      </c>
    </row>
    <row r="393" spans="1:6" x14ac:dyDescent="0.25">
      <c r="A393" s="19">
        <v>36</v>
      </c>
      <c r="B393" s="85" t="s">
        <v>397</v>
      </c>
      <c r="C393" s="19" t="s">
        <v>60</v>
      </c>
      <c r="D393" s="41">
        <v>4</v>
      </c>
      <c r="E393" s="379">
        <v>1.3184776809680776</v>
      </c>
      <c r="F393" s="379">
        <f t="shared" si="9"/>
        <v>5.2739107238723104</v>
      </c>
    </row>
    <row r="394" spans="1:6" x14ac:dyDescent="0.25">
      <c r="A394" s="19">
        <v>37</v>
      </c>
      <c r="B394" s="85" t="s">
        <v>398</v>
      </c>
      <c r="C394" s="19" t="s">
        <v>60</v>
      </c>
      <c r="D394" s="41">
        <v>1</v>
      </c>
      <c r="E394" s="379">
        <v>1.7579702412907701</v>
      </c>
      <c r="F394" s="379">
        <f t="shared" si="9"/>
        <v>1.7579702412907701</v>
      </c>
    </row>
    <row r="395" spans="1:6" x14ac:dyDescent="0.25">
      <c r="A395" s="19">
        <v>38</v>
      </c>
      <c r="B395" s="85" t="s">
        <v>399</v>
      </c>
      <c r="C395" s="19" t="s">
        <v>60</v>
      </c>
      <c r="D395" s="41">
        <v>8</v>
      </c>
      <c r="E395" s="379">
        <v>2.6369553619361552</v>
      </c>
      <c r="F395" s="379">
        <f t="shared" si="9"/>
        <v>21.095642895489242</v>
      </c>
    </row>
    <row r="396" spans="1:6" x14ac:dyDescent="0.25">
      <c r="A396" s="19">
        <v>39</v>
      </c>
      <c r="B396" s="85" t="s">
        <v>400</v>
      </c>
      <c r="C396" s="19" t="s">
        <v>60</v>
      </c>
      <c r="D396" s="41">
        <v>4</v>
      </c>
      <c r="E396" s="379">
        <v>3.6624380026891044</v>
      </c>
      <c r="F396" s="379">
        <f t="shared" si="9"/>
        <v>14.649752010756417</v>
      </c>
    </row>
    <row r="397" spans="1:6" x14ac:dyDescent="0.25">
      <c r="A397" s="19">
        <v>40</v>
      </c>
      <c r="B397" s="85" t="s">
        <v>551</v>
      </c>
      <c r="C397" s="19" t="s">
        <v>11</v>
      </c>
      <c r="D397" s="41">
        <v>46</v>
      </c>
      <c r="E397" s="379">
        <v>33.191017203912047</v>
      </c>
      <c r="F397" s="379">
        <f t="shared" si="9"/>
        <v>1526.7867913799541</v>
      </c>
    </row>
    <row r="398" spans="1:6" x14ac:dyDescent="0.25">
      <c r="A398" s="19">
        <v>41</v>
      </c>
      <c r="B398" s="240" t="s">
        <v>563</v>
      </c>
      <c r="C398" s="19" t="s">
        <v>11</v>
      </c>
      <c r="D398" s="21">
        <v>1</v>
      </c>
      <c r="E398" s="379">
        <v>51.79461433827661</v>
      </c>
      <c r="F398" s="379">
        <f t="shared" si="9"/>
        <v>51.79461433827661</v>
      </c>
    </row>
    <row r="399" spans="1:6" x14ac:dyDescent="0.25">
      <c r="A399" s="19">
        <v>42</v>
      </c>
      <c r="B399" s="41" t="s">
        <v>401</v>
      </c>
      <c r="C399" s="93" t="s">
        <v>11</v>
      </c>
      <c r="D399" s="41">
        <v>1</v>
      </c>
      <c r="E399" s="379">
        <v>49.742593360805849</v>
      </c>
      <c r="F399" s="379">
        <f t="shared" si="9"/>
        <v>49.742593360805849</v>
      </c>
    </row>
    <row r="400" spans="1:6" x14ac:dyDescent="0.25">
      <c r="A400" s="19">
        <v>43</v>
      </c>
      <c r="B400" s="41" t="s">
        <v>402</v>
      </c>
      <c r="C400" s="93" t="s">
        <v>11</v>
      </c>
      <c r="D400" s="41">
        <v>3</v>
      </c>
      <c r="E400" s="379">
        <v>9.8952678915483876</v>
      </c>
      <c r="F400" s="379">
        <f t="shared" si="9"/>
        <v>29.685803674645165</v>
      </c>
    </row>
    <row r="401" spans="1:6" x14ac:dyDescent="0.25">
      <c r="A401" s="19">
        <v>44</v>
      </c>
      <c r="B401" s="41" t="s">
        <v>403</v>
      </c>
      <c r="C401" s="93" t="s">
        <v>11</v>
      </c>
      <c r="D401" s="41">
        <v>2</v>
      </c>
      <c r="E401" s="379">
        <v>9.016282770903004</v>
      </c>
      <c r="F401" s="379">
        <f t="shared" si="9"/>
        <v>18.032565541806008</v>
      </c>
    </row>
    <row r="402" spans="1:6" x14ac:dyDescent="0.25">
      <c r="A402" s="19">
        <v>45</v>
      </c>
      <c r="B402" s="40" t="s">
        <v>409</v>
      </c>
      <c r="C402" s="93" t="s">
        <v>11</v>
      </c>
      <c r="D402" s="41">
        <v>1</v>
      </c>
      <c r="E402" s="379">
        <v>16.780651336603903</v>
      </c>
      <c r="F402" s="379">
        <f t="shared" si="9"/>
        <v>16.780651336603903</v>
      </c>
    </row>
    <row r="403" spans="1:6" x14ac:dyDescent="0.25">
      <c r="A403" s="19">
        <v>46</v>
      </c>
      <c r="B403" s="40" t="s">
        <v>410</v>
      </c>
      <c r="C403" s="93" t="s">
        <v>11</v>
      </c>
      <c r="D403" s="41">
        <v>9</v>
      </c>
      <c r="E403" s="379">
        <v>12.092730693161849</v>
      </c>
      <c r="F403" s="379">
        <f t="shared" si="9"/>
        <v>108.83457623845665</v>
      </c>
    </row>
    <row r="404" spans="1:6" x14ac:dyDescent="0.25">
      <c r="A404" s="19">
        <v>47</v>
      </c>
      <c r="B404" s="40" t="s">
        <v>411</v>
      </c>
      <c r="C404" s="93" t="s">
        <v>11</v>
      </c>
      <c r="D404" s="41">
        <v>3</v>
      </c>
      <c r="E404" s="379">
        <v>11.067248052408903</v>
      </c>
      <c r="F404" s="379">
        <f t="shared" si="9"/>
        <v>33.201744157226713</v>
      </c>
    </row>
    <row r="405" spans="1:6" x14ac:dyDescent="0.25">
      <c r="A405" s="19">
        <v>48</v>
      </c>
      <c r="B405" s="40" t="s">
        <v>412</v>
      </c>
      <c r="C405" s="93" t="s">
        <v>11</v>
      </c>
      <c r="D405" s="41">
        <v>5</v>
      </c>
      <c r="E405" s="379">
        <v>9.1627802910105665</v>
      </c>
      <c r="F405" s="379">
        <f t="shared" si="9"/>
        <v>45.813901455052829</v>
      </c>
    </row>
    <row r="406" spans="1:6" x14ac:dyDescent="0.25">
      <c r="A406" s="19">
        <v>49</v>
      </c>
      <c r="B406" s="41" t="s">
        <v>404</v>
      </c>
      <c r="C406" s="93" t="s">
        <v>11</v>
      </c>
      <c r="D406" s="41">
        <v>27</v>
      </c>
      <c r="E406" s="379">
        <v>6.2328298888592837</v>
      </c>
      <c r="F406" s="379">
        <f t="shared" si="9"/>
        <v>168.28640699920066</v>
      </c>
    </row>
    <row r="407" spans="1:6" x14ac:dyDescent="0.25">
      <c r="A407" s="19">
        <v>50</v>
      </c>
      <c r="B407" s="331" t="s">
        <v>405</v>
      </c>
      <c r="C407" s="19" t="s">
        <v>11</v>
      </c>
      <c r="D407" s="21">
        <v>4</v>
      </c>
      <c r="E407" s="379">
        <v>6.9653174893971039</v>
      </c>
      <c r="F407" s="379">
        <f t="shared" si="9"/>
        <v>27.861269957588416</v>
      </c>
    </row>
    <row r="408" spans="1:6" x14ac:dyDescent="0.25">
      <c r="A408" s="19">
        <v>51</v>
      </c>
      <c r="B408" s="331" t="s">
        <v>406</v>
      </c>
      <c r="C408" s="19" t="s">
        <v>11</v>
      </c>
      <c r="D408" s="21">
        <v>1</v>
      </c>
      <c r="E408" s="379">
        <v>7.8443026100424893</v>
      </c>
      <c r="F408" s="379">
        <f t="shared" si="9"/>
        <v>7.8443026100424893</v>
      </c>
    </row>
    <row r="409" spans="1:6" x14ac:dyDescent="0.25">
      <c r="A409" s="19">
        <v>52</v>
      </c>
      <c r="B409" s="240" t="s">
        <v>535</v>
      </c>
      <c r="C409" s="239" t="s">
        <v>11</v>
      </c>
      <c r="D409" s="241">
        <v>6</v>
      </c>
      <c r="E409" s="379">
        <v>47.919026469017332</v>
      </c>
      <c r="F409" s="379">
        <f t="shared" si="9"/>
        <v>287.51415881410401</v>
      </c>
    </row>
    <row r="410" spans="1:6" x14ac:dyDescent="0.25">
      <c r="A410" s="19">
        <v>53</v>
      </c>
      <c r="B410" s="240" t="s">
        <v>552</v>
      </c>
      <c r="C410" s="239" t="s">
        <v>11</v>
      </c>
      <c r="D410" s="241">
        <v>1</v>
      </c>
      <c r="E410" s="379">
        <v>24.479423251807066</v>
      </c>
      <c r="F410" s="379">
        <f t="shared" si="9"/>
        <v>24.479423251807066</v>
      </c>
    </row>
    <row r="411" spans="1:6" x14ac:dyDescent="0.25">
      <c r="A411" s="19">
        <v>54</v>
      </c>
      <c r="B411" s="240" t="s">
        <v>413</v>
      </c>
      <c r="C411" s="239" t="s">
        <v>11</v>
      </c>
      <c r="D411" s="241">
        <v>6</v>
      </c>
      <c r="E411" s="379">
        <v>31.071811656647451</v>
      </c>
      <c r="F411" s="379">
        <f t="shared" si="9"/>
        <v>186.4308699398847</v>
      </c>
    </row>
    <row r="412" spans="1:6" x14ac:dyDescent="0.25">
      <c r="A412" s="19">
        <v>55</v>
      </c>
      <c r="B412" s="240" t="s">
        <v>656</v>
      </c>
      <c r="C412" s="239" t="s">
        <v>11</v>
      </c>
      <c r="D412" s="241">
        <v>12</v>
      </c>
      <c r="E412" s="379">
        <v>25.944398452882702</v>
      </c>
      <c r="F412" s="379">
        <f t="shared" si="9"/>
        <v>311.33278143459245</v>
      </c>
    </row>
    <row r="413" spans="1:6" x14ac:dyDescent="0.25">
      <c r="A413" s="19">
        <v>56</v>
      </c>
      <c r="B413" s="240" t="s">
        <v>657</v>
      </c>
      <c r="C413" s="239" t="s">
        <v>11</v>
      </c>
      <c r="D413" s="241">
        <v>2</v>
      </c>
      <c r="E413" s="379">
        <v>23.014448050731421</v>
      </c>
      <c r="F413" s="379">
        <f t="shared" si="9"/>
        <v>46.028896101462841</v>
      </c>
    </row>
    <row r="414" spans="1:6" x14ac:dyDescent="0.25">
      <c r="A414" s="19">
        <v>57</v>
      </c>
      <c r="B414" s="85" t="s">
        <v>549</v>
      </c>
      <c r="C414" s="19" t="s">
        <v>5</v>
      </c>
      <c r="D414" s="41">
        <v>147.89999999999998</v>
      </c>
      <c r="E414" s="379">
        <v>8.2017687008990112</v>
      </c>
      <c r="F414" s="379">
        <f t="shared" si="9"/>
        <v>1213.0415908629636</v>
      </c>
    </row>
    <row r="415" spans="1:6" x14ac:dyDescent="0.25">
      <c r="A415" s="19">
        <v>58</v>
      </c>
      <c r="B415" s="331" t="s">
        <v>550</v>
      </c>
      <c r="C415" s="19" t="s">
        <v>5</v>
      </c>
      <c r="D415" s="21">
        <v>24.4</v>
      </c>
      <c r="E415" s="379">
        <v>9.0807538215443966</v>
      </c>
      <c r="F415" s="379">
        <f t="shared" si="9"/>
        <v>221.57039324568328</v>
      </c>
    </row>
    <row r="416" spans="1:6" x14ac:dyDescent="0.25">
      <c r="A416" s="19">
        <v>59</v>
      </c>
      <c r="B416" s="331" t="s">
        <v>414</v>
      </c>
      <c r="C416" s="19" t="s">
        <v>5</v>
      </c>
      <c r="D416" s="21">
        <v>98.5</v>
      </c>
      <c r="E416" s="379">
        <v>7.5061485798589382</v>
      </c>
      <c r="F416" s="379">
        <f t="shared" si="9"/>
        <v>739.35563511610542</v>
      </c>
    </row>
    <row r="417" spans="1:6" x14ac:dyDescent="0.25">
      <c r="A417" s="19">
        <v>60</v>
      </c>
      <c r="B417" s="331" t="s">
        <v>415</v>
      </c>
      <c r="C417" s="19" t="s">
        <v>5</v>
      </c>
      <c r="D417" s="21">
        <v>777.60000000000014</v>
      </c>
      <c r="E417" s="379">
        <v>9.2641188211497081</v>
      </c>
      <c r="F417" s="379">
        <f t="shared" si="9"/>
        <v>7203.778795326014</v>
      </c>
    </row>
    <row r="418" spans="1:6" x14ac:dyDescent="0.25">
      <c r="A418" s="19">
        <v>61</v>
      </c>
      <c r="B418" s="331" t="s">
        <v>709</v>
      </c>
      <c r="C418" s="19" t="s">
        <v>5</v>
      </c>
      <c r="D418" s="145">
        <v>80</v>
      </c>
      <c r="E418" s="379">
        <v>10.613752674083431</v>
      </c>
      <c r="F418" s="379">
        <f t="shared" si="9"/>
        <v>849.10021392667443</v>
      </c>
    </row>
    <row r="419" spans="1:6" x14ac:dyDescent="0.25">
      <c r="A419" s="19">
        <v>62</v>
      </c>
      <c r="B419" s="397" t="s">
        <v>564</v>
      </c>
      <c r="C419" s="19" t="s">
        <v>5</v>
      </c>
      <c r="D419" s="21">
        <v>13.2</v>
      </c>
      <c r="E419" s="379">
        <v>11.022089062440479</v>
      </c>
      <c r="F419" s="379">
        <f t="shared" si="9"/>
        <v>145.49157562421431</v>
      </c>
    </row>
    <row r="420" spans="1:6" x14ac:dyDescent="0.25">
      <c r="A420" s="19">
        <v>63</v>
      </c>
      <c r="B420" s="397" t="s">
        <v>565</v>
      </c>
      <c r="C420" s="19" t="s">
        <v>5</v>
      </c>
      <c r="D420" s="21">
        <v>17.600000000000001</v>
      </c>
      <c r="E420" s="379">
        <v>11.608079142870737</v>
      </c>
      <c r="F420" s="379">
        <f t="shared" si="9"/>
        <v>204.30219291452499</v>
      </c>
    </row>
    <row r="421" spans="1:6" x14ac:dyDescent="0.25">
      <c r="A421" s="19">
        <v>64</v>
      </c>
      <c r="B421" s="397" t="s">
        <v>566</v>
      </c>
      <c r="C421" s="19" t="s">
        <v>5</v>
      </c>
      <c r="D421" s="21">
        <v>67.8</v>
      </c>
      <c r="E421" s="379">
        <v>12.487064263516119</v>
      </c>
      <c r="F421" s="379">
        <f t="shared" si="9"/>
        <v>846.62295706639281</v>
      </c>
    </row>
    <row r="422" spans="1:6" x14ac:dyDescent="0.25">
      <c r="A422" s="19">
        <v>65</v>
      </c>
      <c r="B422" s="139" t="s">
        <v>416</v>
      </c>
      <c r="C422" s="38" t="s">
        <v>5</v>
      </c>
      <c r="D422" s="41">
        <v>110</v>
      </c>
      <c r="E422" s="379">
        <v>5.107280202126212</v>
      </c>
      <c r="F422" s="379">
        <f t="shared" si="9"/>
        <v>561.80082223388331</v>
      </c>
    </row>
    <row r="423" spans="1:6" x14ac:dyDescent="0.25">
      <c r="A423" s="19">
        <v>66</v>
      </c>
      <c r="B423" s="40" t="s">
        <v>417</v>
      </c>
      <c r="C423" s="38" t="s">
        <v>5</v>
      </c>
      <c r="D423" s="41">
        <v>540</v>
      </c>
      <c r="E423" s="379">
        <v>1.2983446793295432</v>
      </c>
      <c r="F423" s="379">
        <f t="shared" si="9"/>
        <v>701.1061268379533</v>
      </c>
    </row>
    <row r="424" spans="1:6" x14ac:dyDescent="0.25">
      <c r="A424" s="19">
        <v>67</v>
      </c>
      <c r="B424" s="40" t="s">
        <v>419</v>
      </c>
      <c r="C424" s="38" t="s">
        <v>5</v>
      </c>
      <c r="D424" s="41">
        <v>2</v>
      </c>
      <c r="E424" s="379">
        <v>1.9044677613983345</v>
      </c>
      <c r="F424" s="379">
        <f t="shared" si="9"/>
        <v>3.808935522796669</v>
      </c>
    </row>
    <row r="425" spans="1:6" x14ac:dyDescent="0.25">
      <c r="A425" s="19">
        <v>68</v>
      </c>
      <c r="B425" s="398" t="s">
        <v>420</v>
      </c>
      <c r="C425" s="399" t="s">
        <v>5</v>
      </c>
      <c r="D425" s="285">
        <v>105</v>
      </c>
      <c r="E425" s="379">
        <v>5.1544317686399994</v>
      </c>
      <c r="F425" s="379">
        <f t="shared" si="9"/>
        <v>541.21533570719998</v>
      </c>
    </row>
    <row r="426" spans="1:6" x14ac:dyDescent="0.25">
      <c r="A426" s="19">
        <v>69</v>
      </c>
      <c r="B426" s="41" t="s">
        <v>418</v>
      </c>
      <c r="C426" s="32" t="s">
        <v>10</v>
      </c>
      <c r="D426" s="33">
        <v>320</v>
      </c>
      <c r="E426" s="379">
        <v>0.78076371432147718</v>
      </c>
      <c r="F426" s="379">
        <f t="shared" si="9"/>
        <v>249.84438858287268</v>
      </c>
    </row>
    <row r="427" spans="1:6" x14ac:dyDescent="0.25">
      <c r="A427" s="19">
        <v>70</v>
      </c>
      <c r="B427" s="331" t="s">
        <v>907</v>
      </c>
      <c r="C427" s="19" t="s">
        <v>11</v>
      </c>
      <c r="D427" s="21">
        <v>1</v>
      </c>
      <c r="E427" s="379">
        <v>32.162890947898141</v>
      </c>
      <c r="F427" s="379">
        <f t="shared" si="9"/>
        <v>32.162890947898141</v>
      </c>
    </row>
    <row r="428" spans="1:6" x14ac:dyDescent="0.25">
      <c r="A428" s="19">
        <v>71</v>
      </c>
      <c r="B428" s="331" t="s">
        <v>908</v>
      </c>
      <c r="C428" s="19" t="s">
        <v>11</v>
      </c>
      <c r="D428" s="21">
        <v>1</v>
      </c>
      <c r="E428" s="379">
        <v>20.44308933929301</v>
      </c>
      <c r="F428" s="379">
        <f t="shared" si="9"/>
        <v>20.44308933929301</v>
      </c>
    </row>
    <row r="429" spans="1:6" x14ac:dyDescent="0.25">
      <c r="A429" s="396"/>
      <c r="B429" s="401" t="s">
        <v>9</v>
      </c>
      <c r="C429" s="396"/>
      <c r="D429" s="396"/>
      <c r="E429" s="396"/>
      <c r="F429" s="396">
        <f>SUM(F358:F428)</f>
        <v>18910.227926401931</v>
      </c>
    </row>
    <row r="430" spans="1:6" ht="12.5" x14ac:dyDescent="0.25">
      <c r="A430" s="220"/>
      <c r="B430" s="400" t="s">
        <v>388</v>
      </c>
      <c r="C430" s="225"/>
      <c r="D430" s="224"/>
      <c r="E430" s="358"/>
      <c r="F430" s="224"/>
    </row>
    <row r="431" spans="1:6" ht="138" x14ac:dyDescent="0.25">
      <c r="A431" s="272">
        <v>1</v>
      </c>
      <c r="B431" s="243" t="s">
        <v>1013</v>
      </c>
      <c r="C431" s="239" t="s">
        <v>11</v>
      </c>
      <c r="D431" s="241">
        <v>1</v>
      </c>
      <c r="E431" s="20">
        <v>1177.48660176</v>
      </c>
      <c r="F431" s="379">
        <f t="shared" ref="F431:F494" si="10">E431*D431</f>
        <v>1177.48660176</v>
      </c>
    </row>
    <row r="432" spans="1:6" ht="103.5" x14ac:dyDescent="0.25">
      <c r="A432" s="272">
        <v>2</v>
      </c>
      <c r="B432" s="240" t="s">
        <v>1014</v>
      </c>
      <c r="C432" s="239" t="s">
        <v>11</v>
      </c>
      <c r="D432" s="241">
        <v>1</v>
      </c>
      <c r="E432" s="20">
        <v>1814.4695772000002</v>
      </c>
      <c r="F432" s="379">
        <f t="shared" si="10"/>
        <v>1814.4695772000002</v>
      </c>
    </row>
    <row r="433" spans="1:6" ht="138" x14ac:dyDescent="0.25">
      <c r="A433" s="272">
        <v>3</v>
      </c>
      <c r="B433" s="243" t="s">
        <v>1015</v>
      </c>
      <c r="C433" s="239" t="s">
        <v>11</v>
      </c>
      <c r="D433" s="241">
        <v>1</v>
      </c>
      <c r="E433" s="20">
        <v>2346.2023536000002</v>
      </c>
      <c r="F433" s="379">
        <f t="shared" si="10"/>
        <v>2346.2023536000002</v>
      </c>
    </row>
    <row r="434" spans="1:6" ht="149.5" x14ac:dyDescent="0.25">
      <c r="A434" s="272">
        <v>4</v>
      </c>
      <c r="B434" s="242" t="s">
        <v>1016</v>
      </c>
      <c r="C434" s="239" t="s">
        <v>11</v>
      </c>
      <c r="D434" s="241">
        <v>1</v>
      </c>
      <c r="E434" s="20">
        <v>3683.7569664000002</v>
      </c>
      <c r="F434" s="379">
        <f t="shared" si="10"/>
        <v>3683.7569664000002</v>
      </c>
    </row>
    <row r="435" spans="1:6" x14ac:dyDescent="0.25">
      <c r="A435" s="272">
        <v>5</v>
      </c>
      <c r="B435" s="146" t="s">
        <v>547</v>
      </c>
      <c r="C435" s="19" t="s">
        <v>11</v>
      </c>
      <c r="D435" s="41">
        <v>46</v>
      </c>
      <c r="E435" s="20">
        <v>221.32526116932004</v>
      </c>
      <c r="F435" s="379">
        <f t="shared" si="10"/>
        <v>10180.962013788721</v>
      </c>
    </row>
    <row r="436" spans="1:6" x14ac:dyDescent="0.25">
      <c r="A436" s="272">
        <v>6</v>
      </c>
      <c r="B436" s="240" t="s">
        <v>517</v>
      </c>
      <c r="C436" s="239" t="s">
        <v>11</v>
      </c>
      <c r="D436" s="240">
        <v>1</v>
      </c>
      <c r="E436" s="20">
        <v>163.08177138792004</v>
      </c>
      <c r="F436" s="379">
        <f t="shared" si="10"/>
        <v>163.08177138792004</v>
      </c>
    </row>
    <row r="437" spans="1:6" x14ac:dyDescent="0.25">
      <c r="A437" s="272">
        <v>7</v>
      </c>
      <c r="B437" s="240" t="s">
        <v>553</v>
      </c>
      <c r="C437" s="239" t="s">
        <v>11</v>
      </c>
      <c r="D437" s="240">
        <v>1</v>
      </c>
      <c r="E437" s="20">
        <v>93.18958365024001</v>
      </c>
      <c r="F437" s="379">
        <f t="shared" si="10"/>
        <v>93.18958365024001</v>
      </c>
    </row>
    <row r="438" spans="1:6" x14ac:dyDescent="0.25">
      <c r="A438" s="272">
        <v>8</v>
      </c>
      <c r="B438" s="240" t="s">
        <v>561</v>
      </c>
      <c r="C438" s="239" t="s">
        <v>11</v>
      </c>
      <c r="D438" s="240">
        <v>3</v>
      </c>
      <c r="E438" s="20">
        <v>75.716536715820013</v>
      </c>
      <c r="F438" s="379">
        <f t="shared" si="10"/>
        <v>227.14961014746004</v>
      </c>
    </row>
    <row r="439" spans="1:6" x14ac:dyDescent="0.25">
      <c r="A439" s="272">
        <v>9</v>
      </c>
      <c r="B439" s="240" t="s">
        <v>554</v>
      </c>
      <c r="C439" s="239" t="s">
        <v>11</v>
      </c>
      <c r="D439" s="240">
        <v>1</v>
      </c>
      <c r="E439" s="20">
        <v>58.243489781400015</v>
      </c>
      <c r="F439" s="379">
        <f t="shared" si="10"/>
        <v>58.243489781400015</v>
      </c>
    </row>
    <row r="440" spans="1:6" x14ac:dyDescent="0.25">
      <c r="A440" s="272">
        <v>10</v>
      </c>
      <c r="B440" s="240" t="s">
        <v>555</v>
      </c>
      <c r="C440" s="239" t="s">
        <v>11</v>
      </c>
      <c r="D440" s="240">
        <v>2</v>
      </c>
      <c r="E440" s="20">
        <v>50.089401212004013</v>
      </c>
      <c r="F440" s="379">
        <f t="shared" si="10"/>
        <v>100.17880242400803</v>
      </c>
    </row>
    <row r="441" spans="1:6" x14ac:dyDescent="0.25">
      <c r="A441" s="272">
        <v>11</v>
      </c>
      <c r="B441" s="240" t="s">
        <v>556</v>
      </c>
      <c r="C441" s="239" t="s">
        <v>11</v>
      </c>
      <c r="D441" s="240">
        <v>2</v>
      </c>
      <c r="E441" s="20">
        <v>44.265052233864004</v>
      </c>
      <c r="F441" s="379">
        <f t="shared" si="10"/>
        <v>88.530104467728009</v>
      </c>
    </row>
    <row r="442" spans="1:6" x14ac:dyDescent="0.25">
      <c r="A442" s="272">
        <v>12</v>
      </c>
      <c r="B442" s="240" t="s">
        <v>557</v>
      </c>
      <c r="C442" s="239" t="s">
        <v>11</v>
      </c>
      <c r="D442" s="240">
        <v>1</v>
      </c>
      <c r="E442" s="20">
        <v>40.770442846980011</v>
      </c>
      <c r="F442" s="379">
        <f t="shared" si="10"/>
        <v>40.770442846980011</v>
      </c>
    </row>
    <row r="443" spans="1:6" x14ac:dyDescent="0.25">
      <c r="A443" s="272">
        <v>13</v>
      </c>
      <c r="B443" s="240" t="s">
        <v>558</v>
      </c>
      <c r="C443" s="239" t="s">
        <v>11</v>
      </c>
      <c r="D443" s="240">
        <v>3</v>
      </c>
      <c r="E443" s="20">
        <v>17.473046934420005</v>
      </c>
      <c r="F443" s="379">
        <f t="shared" si="10"/>
        <v>52.419140803260014</v>
      </c>
    </row>
    <row r="444" spans="1:6" x14ac:dyDescent="0.25">
      <c r="A444" s="272">
        <v>14</v>
      </c>
      <c r="B444" s="240" t="s">
        <v>559</v>
      </c>
      <c r="C444" s="239" t="s">
        <v>11</v>
      </c>
      <c r="D444" s="240">
        <v>3</v>
      </c>
      <c r="E444" s="20">
        <v>16.308177138792004</v>
      </c>
      <c r="F444" s="379">
        <f t="shared" si="10"/>
        <v>48.924531416376013</v>
      </c>
    </row>
    <row r="445" spans="1:6" x14ac:dyDescent="0.25">
      <c r="A445" s="272">
        <v>15</v>
      </c>
      <c r="B445" s="240" t="s">
        <v>560</v>
      </c>
      <c r="C445" s="239" t="s">
        <v>11</v>
      </c>
      <c r="D445" s="240">
        <v>5</v>
      </c>
      <c r="E445" s="20">
        <v>13.978437547536004</v>
      </c>
      <c r="F445" s="379">
        <f t="shared" si="10"/>
        <v>69.892187737680018</v>
      </c>
    </row>
    <row r="446" spans="1:6" x14ac:dyDescent="0.25">
      <c r="A446" s="402"/>
      <c r="B446" s="221" t="s">
        <v>9</v>
      </c>
      <c r="C446" s="403"/>
      <c r="D446" s="404"/>
      <c r="E446" s="405"/>
      <c r="F446" s="406">
        <f>SUM(F431:F445)</f>
        <v>20145.257177411775</v>
      </c>
    </row>
    <row r="447" spans="1:6" ht="23" x14ac:dyDescent="0.25">
      <c r="A447" s="89">
        <v>1</v>
      </c>
      <c r="B447" s="85" t="s">
        <v>1017</v>
      </c>
      <c r="C447" s="19" t="s">
        <v>6</v>
      </c>
      <c r="D447" s="21">
        <v>22.5</v>
      </c>
      <c r="E447" s="379">
        <v>3.4429515724934019</v>
      </c>
      <c r="F447" s="379">
        <f t="shared" si="10"/>
        <v>77.466410381101539</v>
      </c>
    </row>
    <row r="448" spans="1:6" ht="23" x14ac:dyDescent="0.25">
      <c r="A448" s="91">
        <v>2</v>
      </c>
      <c r="B448" s="92" t="s">
        <v>645</v>
      </c>
      <c r="C448" s="19" t="s">
        <v>6</v>
      </c>
      <c r="D448" s="21">
        <v>55</v>
      </c>
      <c r="E448" s="379">
        <v>9.8266894552074007</v>
      </c>
      <c r="F448" s="379">
        <f t="shared" si="10"/>
        <v>540.46792003640701</v>
      </c>
    </row>
    <row r="449" spans="1:6" x14ac:dyDescent="0.25">
      <c r="A449" s="91">
        <v>3</v>
      </c>
      <c r="B449" s="92" t="s">
        <v>646</v>
      </c>
      <c r="C449" s="19" t="s">
        <v>6</v>
      </c>
      <c r="D449" s="21">
        <v>45</v>
      </c>
      <c r="E449" s="379">
        <v>8.0218400074822096</v>
      </c>
      <c r="F449" s="379">
        <f t="shared" si="10"/>
        <v>360.98280033669943</v>
      </c>
    </row>
    <row r="450" spans="1:6" x14ac:dyDescent="0.25">
      <c r="A450" s="91">
        <v>4</v>
      </c>
      <c r="B450" s="92" t="s">
        <v>647</v>
      </c>
      <c r="C450" s="93" t="s">
        <v>6</v>
      </c>
      <c r="D450" s="94">
        <v>95</v>
      </c>
      <c r="E450" s="379">
        <v>5.827966714030179</v>
      </c>
      <c r="F450" s="379">
        <f t="shared" si="10"/>
        <v>553.65683783286704</v>
      </c>
    </row>
    <row r="451" spans="1:6" x14ac:dyDescent="0.25">
      <c r="A451" s="91">
        <v>5</v>
      </c>
      <c r="B451" s="92" t="s">
        <v>648</v>
      </c>
      <c r="C451" s="93" t="s">
        <v>6</v>
      </c>
      <c r="D451" s="94">
        <v>140</v>
      </c>
      <c r="E451" s="379">
        <v>2.9792485945007745</v>
      </c>
      <c r="F451" s="379">
        <f t="shared" si="10"/>
        <v>417.09480323010843</v>
      </c>
    </row>
    <row r="452" spans="1:6" x14ac:dyDescent="0.25">
      <c r="A452" s="91">
        <v>6</v>
      </c>
      <c r="B452" s="92" t="s">
        <v>649</v>
      </c>
      <c r="C452" s="93" t="s">
        <v>6</v>
      </c>
      <c r="D452" s="94">
        <v>145</v>
      </c>
      <c r="E452" s="379">
        <v>2.5783829418316202</v>
      </c>
      <c r="F452" s="379">
        <f t="shared" si="10"/>
        <v>373.8655265655849</v>
      </c>
    </row>
    <row r="453" spans="1:6" x14ac:dyDescent="0.25">
      <c r="A453" s="91">
        <v>7</v>
      </c>
      <c r="B453" s="98" t="s">
        <v>650</v>
      </c>
      <c r="C453" s="93" t="s">
        <v>6</v>
      </c>
      <c r="D453" s="21">
        <v>550</v>
      </c>
      <c r="E453" s="379">
        <v>2.6582979313280615</v>
      </c>
      <c r="F453" s="379">
        <f t="shared" si="10"/>
        <v>1462.0638622304339</v>
      </c>
    </row>
    <row r="454" spans="1:6" x14ac:dyDescent="0.25">
      <c r="A454" s="99">
        <v>8</v>
      </c>
      <c r="B454" s="101" t="s">
        <v>61</v>
      </c>
      <c r="C454" s="100" t="s">
        <v>11</v>
      </c>
      <c r="D454" s="122">
        <v>1</v>
      </c>
      <c r="E454" s="379">
        <v>98.744896595852509</v>
      </c>
      <c r="F454" s="379">
        <f t="shared" si="10"/>
        <v>98.744896595852509</v>
      </c>
    </row>
    <row r="455" spans="1:6" x14ac:dyDescent="0.25">
      <c r="A455" s="99">
        <v>9</v>
      </c>
      <c r="B455" s="105" t="s">
        <v>62</v>
      </c>
      <c r="C455" s="103" t="s">
        <v>11</v>
      </c>
      <c r="D455" s="77">
        <v>1</v>
      </c>
      <c r="E455" s="379">
        <v>16.612818780197777</v>
      </c>
      <c r="F455" s="379">
        <f t="shared" si="10"/>
        <v>16.612818780197777</v>
      </c>
    </row>
    <row r="456" spans="1:6" x14ac:dyDescent="0.25">
      <c r="A456" s="99">
        <v>10</v>
      </c>
      <c r="B456" s="105" t="s">
        <v>63</v>
      </c>
      <c r="C456" s="103" t="s">
        <v>11</v>
      </c>
      <c r="D456" s="77">
        <v>1</v>
      </c>
      <c r="E456" s="379">
        <v>14.295228012096112</v>
      </c>
      <c r="F456" s="379">
        <f t="shared" si="10"/>
        <v>14.295228012096112</v>
      </c>
    </row>
    <row r="457" spans="1:6" x14ac:dyDescent="0.25">
      <c r="A457" s="106">
        <v>11</v>
      </c>
      <c r="B457" s="102" t="s">
        <v>64</v>
      </c>
      <c r="C457" s="97" t="s">
        <v>11</v>
      </c>
      <c r="D457" s="77">
        <v>4</v>
      </c>
      <c r="E457" s="379">
        <v>24.047192707238342</v>
      </c>
      <c r="F457" s="379">
        <f t="shared" si="10"/>
        <v>96.188770828953366</v>
      </c>
    </row>
    <row r="458" spans="1:6" x14ac:dyDescent="0.25">
      <c r="A458" s="99">
        <v>12</v>
      </c>
      <c r="B458" s="101" t="s">
        <v>65</v>
      </c>
      <c r="C458" s="100" t="s">
        <v>11</v>
      </c>
      <c r="D458" s="122">
        <v>2</v>
      </c>
      <c r="E458" s="379">
        <v>17.438772936154386</v>
      </c>
      <c r="F458" s="379">
        <f t="shared" si="10"/>
        <v>34.877545872308772</v>
      </c>
    </row>
    <row r="459" spans="1:6" x14ac:dyDescent="0.25">
      <c r="A459" s="106">
        <v>13</v>
      </c>
      <c r="B459" s="101" t="s">
        <v>66</v>
      </c>
      <c r="C459" s="100" t="s">
        <v>11</v>
      </c>
      <c r="D459" s="122">
        <v>18</v>
      </c>
      <c r="E459" s="379">
        <v>8.2006393181713904</v>
      </c>
      <c r="F459" s="379">
        <f t="shared" si="10"/>
        <v>147.61150772708504</v>
      </c>
    </row>
    <row r="460" spans="1:6" x14ac:dyDescent="0.25">
      <c r="A460" s="107">
        <v>14</v>
      </c>
      <c r="B460" s="101" t="s">
        <v>88</v>
      </c>
      <c r="C460" s="100" t="s">
        <v>11</v>
      </c>
      <c r="D460" s="21">
        <v>18</v>
      </c>
      <c r="E460" s="379">
        <v>6.6140711754064698</v>
      </c>
      <c r="F460" s="379">
        <f t="shared" si="10"/>
        <v>119.05328115731646</v>
      </c>
    </row>
    <row r="461" spans="1:6" x14ac:dyDescent="0.25">
      <c r="A461" s="107">
        <v>15</v>
      </c>
      <c r="B461" s="101" t="s">
        <v>67</v>
      </c>
      <c r="C461" s="100" t="s">
        <v>11</v>
      </c>
      <c r="D461" s="122">
        <v>10</v>
      </c>
      <c r="E461" s="379">
        <v>7.3304440487324589</v>
      </c>
      <c r="F461" s="379">
        <f t="shared" si="10"/>
        <v>73.304440487324584</v>
      </c>
    </row>
    <row r="462" spans="1:6" x14ac:dyDescent="0.25">
      <c r="A462" s="106">
        <v>16</v>
      </c>
      <c r="B462" s="101" t="s">
        <v>91</v>
      </c>
      <c r="C462" s="100" t="s">
        <v>11</v>
      </c>
      <c r="D462" s="122">
        <v>131</v>
      </c>
      <c r="E462" s="379">
        <v>5.8654688476568166</v>
      </c>
      <c r="F462" s="379">
        <f t="shared" si="10"/>
        <v>768.37641904304303</v>
      </c>
    </row>
    <row r="463" spans="1:6" x14ac:dyDescent="0.25">
      <c r="A463" s="106">
        <v>17</v>
      </c>
      <c r="B463" s="101" t="s">
        <v>89</v>
      </c>
      <c r="C463" s="100" t="s">
        <v>11</v>
      </c>
      <c r="D463" s="122">
        <v>3</v>
      </c>
      <c r="E463" s="379">
        <v>8.6489217297005361</v>
      </c>
      <c r="F463" s="379">
        <f t="shared" si="10"/>
        <v>25.946765189101608</v>
      </c>
    </row>
    <row r="464" spans="1:6" ht="23" x14ac:dyDescent="0.25">
      <c r="A464" s="99">
        <v>18</v>
      </c>
      <c r="B464" s="104" t="s">
        <v>68</v>
      </c>
      <c r="C464" s="100" t="s">
        <v>11</v>
      </c>
      <c r="D464" s="41">
        <v>131</v>
      </c>
      <c r="E464" s="379">
        <v>1.3184776809680776</v>
      </c>
      <c r="F464" s="379">
        <f t="shared" si="10"/>
        <v>172.72057620681818</v>
      </c>
    </row>
    <row r="465" spans="1:6" x14ac:dyDescent="0.25">
      <c r="A465" s="108">
        <v>19</v>
      </c>
      <c r="B465" s="109" t="s">
        <v>90</v>
      </c>
      <c r="C465" s="110" t="s">
        <v>69</v>
      </c>
      <c r="D465" s="7">
        <v>4</v>
      </c>
      <c r="E465" s="379">
        <v>1.7816361933877949</v>
      </c>
      <c r="F465" s="379">
        <f t="shared" si="10"/>
        <v>7.1265447735511795</v>
      </c>
    </row>
    <row r="466" spans="1:6" ht="23" x14ac:dyDescent="0.25">
      <c r="A466" s="111">
        <v>20</v>
      </c>
      <c r="B466" s="112" t="s">
        <v>70</v>
      </c>
      <c r="C466" s="113" t="s">
        <v>71</v>
      </c>
      <c r="D466" s="77">
        <v>55</v>
      </c>
      <c r="E466" s="379">
        <v>1.0254826407529491</v>
      </c>
      <c r="F466" s="379">
        <f t="shared" si="10"/>
        <v>56.401545241412201</v>
      </c>
    </row>
    <row r="467" spans="1:6" x14ac:dyDescent="0.25">
      <c r="A467" s="111">
        <v>21</v>
      </c>
      <c r="B467" s="112" t="s">
        <v>93</v>
      </c>
      <c r="C467" s="113" t="s">
        <v>71</v>
      </c>
      <c r="D467" s="77">
        <v>45</v>
      </c>
      <c r="E467" s="379">
        <v>0.90828462466689786</v>
      </c>
      <c r="F467" s="379">
        <f t="shared" si="10"/>
        <v>40.872808110010403</v>
      </c>
    </row>
    <row r="468" spans="1:6" x14ac:dyDescent="0.25">
      <c r="A468" s="111">
        <v>22</v>
      </c>
      <c r="B468" s="112" t="s">
        <v>94</v>
      </c>
      <c r="C468" s="113" t="s">
        <v>71</v>
      </c>
      <c r="D468" s="77">
        <v>95</v>
      </c>
      <c r="E468" s="379">
        <v>0.73248760053782092</v>
      </c>
      <c r="F468" s="379">
        <f t="shared" si="10"/>
        <v>69.586322051092992</v>
      </c>
    </row>
    <row r="469" spans="1:6" x14ac:dyDescent="0.25">
      <c r="A469" s="111">
        <v>23</v>
      </c>
      <c r="B469" s="112" t="s">
        <v>95</v>
      </c>
      <c r="C469" s="113" t="s">
        <v>71</v>
      </c>
      <c r="D469" s="77">
        <v>140</v>
      </c>
      <c r="E469" s="379">
        <v>0.58599008043025669</v>
      </c>
      <c r="F469" s="379">
        <f t="shared" si="10"/>
        <v>82.038611260235939</v>
      </c>
    </row>
    <row r="470" spans="1:6" x14ac:dyDescent="0.25">
      <c r="A470" s="114">
        <v>24</v>
      </c>
      <c r="B470" s="50" t="s">
        <v>92</v>
      </c>
      <c r="C470" s="51" t="s">
        <v>71</v>
      </c>
      <c r="D470" s="77">
        <v>145</v>
      </c>
      <c r="E470" s="379">
        <v>0.43949256032269252</v>
      </c>
      <c r="F470" s="379">
        <f t="shared" si="10"/>
        <v>63.726421246790416</v>
      </c>
    </row>
    <row r="471" spans="1:6" x14ac:dyDescent="0.25">
      <c r="A471" s="111">
        <v>25</v>
      </c>
      <c r="B471" s="112" t="s">
        <v>96</v>
      </c>
      <c r="C471" s="113" t="s">
        <v>71</v>
      </c>
      <c r="D471" s="77">
        <v>550</v>
      </c>
      <c r="E471" s="379">
        <v>0.36624380026891046</v>
      </c>
      <c r="F471" s="379">
        <f t="shared" si="10"/>
        <v>201.43409014790075</v>
      </c>
    </row>
    <row r="472" spans="1:6" x14ac:dyDescent="0.25">
      <c r="A472" s="133">
        <v>26</v>
      </c>
      <c r="B472" s="85" t="s">
        <v>111</v>
      </c>
      <c r="C472" s="19" t="s">
        <v>6</v>
      </c>
      <c r="D472" s="21">
        <v>22.5</v>
      </c>
      <c r="E472" s="379">
        <v>0.10628655040411034</v>
      </c>
      <c r="F472" s="379">
        <f t="shared" si="10"/>
        <v>2.3914473840924826</v>
      </c>
    </row>
    <row r="473" spans="1:6" x14ac:dyDescent="0.25">
      <c r="A473" s="19"/>
      <c r="B473" s="116" t="s">
        <v>9</v>
      </c>
      <c r="C473" s="19"/>
      <c r="D473" s="117"/>
      <c r="E473" s="20"/>
      <c r="F473" s="407">
        <f>SUM(F447:F472)</f>
        <v>5876.9082007283869</v>
      </c>
    </row>
    <row r="474" spans="1:6" ht="23" x14ac:dyDescent="0.25">
      <c r="A474" s="89">
        <v>1</v>
      </c>
      <c r="B474" s="85" t="s">
        <v>1018</v>
      </c>
      <c r="C474" s="32" t="s">
        <v>6</v>
      </c>
      <c r="D474" s="90">
        <v>3</v>
      </c>
      <c r="E474" s="379">
        <v>5.2915324242826074</v>
      </c>
      <c r="F474" s="379">
        <f t="shared" si="10"/>
        <v>15.874597272847822</v>
      </c>
    </row>
    <row r="475" spans="1:6" x14ac:dyDescent="0.25">
      <c r="A475" s="133">
        <v>2</v>
      </c>
      <c r="B475" s="65" t="s">
        <v>104</v>
      </c>
      <c r="C475" s="32" t="s">
        <v>6</v>
      </c>
      <c r="D475" s="124">
        <v>230</v>
      </c>
      <c r="E475" s="379">
        <v>3.7559302123473546</v>
      </c>
      <c r="F475" s="379">
        <f t="shared" si="10"/>
        <v>863.86394883989158</v>
      </c>
    </row>
    <row r="476" spans="1:6" x14ac:dyDescent="0.25">
      <c r="A476" s="133">
        <v>3</v>
      </c>
      <c r="B476" s="65" t="s">
        <v>103</v>
      </c>
      <c r="C476" s="32" t="s">
        <v>11</v>
      </c>
      <c r="D476" s="124">
        <v>2</v>
      </c>
      <c r="E476" s="379">
        <v>11.866299128712699</v>
      </c>
      <c r="F476" s="379">
        <f t="shared" si="10"/>
        <v>23.732598257425398</v>
      </c>
    </row>
    <row r="477" spans="1:6" x14ac:dyDescent="0.25">
      <c r="A477" s="133">
        <v>4</v>
      </c>
      <c r="B477" s="125" t="s">
        <v>102</v>
      </c>
      <c r="C477" s="32" t="s">
        <v>11</v>
      </c>
      <c r="D477" s="124">
        <v>14</v>
      </c>
      <c r="E477" s="379">
        <v>9.375841286884107</v>
      </c>
      <c r="F477" s="379">
        <f t="shared" si="10"/>
        <v>131.26177801637749</v>
      </c>
    </row>
    <row r="478" spans="1:6" x14ac:dyDescent="0.25">
      <c r="A478" s="133">
        <v>5</v>
      </c>
      <c r="B478" s="126" t="s">
        <v>97</v>
      </c>
      <c r="C478" s="32" t="s">
        <v>11</v>
      </c>
      <c r="D478" s="124">
        <v>50</v>
      </c>
      <c r="E478" s="379">
        <v>6.7388859249479518</v>
      </c>
      <c r="F478" s="379">
        <f t="shared" si="10"/>
        <v>336.94429624739757</v>
      </c>
    </row>
    <row r="479" spans="1:6" ht="23" x14ac:dyDescent="0.25">
      <c r="A479" s="133">
        <v>6</v>
      </c>
      <c r="B479" s="125" t="s">
        <v>98</v>
      </c>
      <c r="C479" s="32" t="s">
        <v>11</v>
      </c>
      <c r="D479" s="124">
        <v>50</v>
      </c>
      <c r="E479" s="379">
        <v>0.73248760053782092</v>
      </c>
      <c r="F479" s="379">
        <f t="shared" si="10"/>
        <v>36.624380026891046</v>
      </c>
    </row>
    <row r="480" spans="1:6" x14ac:dyDescent="0.25">
      <c r="A480" s="133">
        <v>7</v>
      </c>
      <c r="B480" s="65" t="s">
        <v>72</v>
      </c>
      <c r="C480" s="32" t="s">
        <v>6</v>
      </c>
      <c r="D480" s="124">
        <v>26</v>
      </c>
      <c r="E480" s="379">
        <v>0.61528958445176951</v>
      </c>
      <c r="F480" s="379">
        <f t="shared" si="10"/>
        <v>15.997529195746008</v>
      </c>
    </row>
    <row r="481" spans="1:6" ht="23" x14ac:dyDescent="0.25">
      <c r="A481" s="133">
        <v>8</v>
      </c>
      <c r="B481" s="48" t="s">
        <v>504</v>
      </c>
      <c r="C481" s="47" t="s">
        <v>99</v>
      </c>
      <c r="D481" s="49">
        <v>6</v>
      </c>
      <c r="E481" s="379">
        <v>91.529516860477742</v>
      </c>
      <c r="F481" s="379">
        <f t="shared" si="10"/>
        <v>549.17710116286639</v>
      </c>
    </row>
    <row r="482" spans="1:6" x14ac:dyDescent="0.25">
      <c r="A482" s="133">
        <v>9</v>
      </c>
      <c r="B482" s="85" t="s">
        <v>100</v>
      </c>
      <c r="C482" s="19" t="s">
        <v>11</v>
      </c>
      <c r="D482" s="128">
        <v>3</v>
      </c>
      <c r="E482" s="379">
        <v>33.172606595706782</v>
      </c>
      <c r="F482" s="379">
        <f t="shared" si="10"/>
        <v>99.517819787120345</v>
      </c>
    </row>
    <row r="483" spans="1:6" x14ac:dyDescent="0.25">
      <c r="A483" s="133">
        <v>10</v>
      </c>
      <c r="B483" s="65" t="s">
        <v>73</v>
      </c>
      <c r="C483" s="32" t="s">
        <v>11</v>
      </c>
      <c r="D483" s="124">
        <v>6</v>
      </c>
      <c r="E483" s="379">
        <v>3.6624380026891044</v>
      </c>
      <c r="F483" s="379">
        <f t="shared" si="10"/>
        <v>21.974628016134627</v>
      </c>
    </row>
    <row r="484" spans="1:6" x14ac:dyDescent="0.25">
      <c r="A484" s="133">
        <v>11</v>
      </c>
      <c r="B484" s="85" t="s">
        <v>74</v>
      </c>
      <c r="C484" s="19" t="s">
        <v>11</v>
      </c>
      <c r="D484" s="127">
        <v>2</v>
      </c>
      <c r="E484" s="379">
        <v>3.6481312091299651</v>
      </c>
      <c r="F484" s="379">
        <f t="shared" si="10"/>
        <v>7.2962624182599303</v>
      </c>
    </row>
    <row r="485" spans="1:6" x14ac:dyDescent="0.25">
      <c r="A485" s="133">
        <v>12</v>
      </c>
      <c r="B485" s="85" t="s">
        <v>101</v>
      </c>
      <c r="C485" s="19" t="s">
        <v>11</v>
      </c>
      <c r="D485" s="128">
        <v>2</v>
      </c>
      <c r="E485" s="379">
        <v>6.6165049801799949</v>
      </c>
      <c r="F485" s="379">
        <f t="shared" si="10"/>
        <v>13.23300996035999</v>
      </c>
    </row>
    <row r="486" spans="1:6" x14ac:dyDescent="0.25">
      <c r="A486" s="133">
        <v>13</v>
      </c>
      <c r="B486" s="85" t="s">
        <v>730</v>
      </c>
      <c r="C486" s="19" t="s">
        <v>11</v>
      </c>
      <c r="D486" s="128">
        <v>2</v>
      </c>
      <c r="E486" s="379">
        <v>21.101210938843494</v>
      </c>
      <c r="F486" s="379">
        <f t="shared" si="10"/>
        <v>42.202421877686987</v>
      </c>
    </row>
    <row r="487" spans="1:6" x14ac:dyDescent="0.25">
      <c r="A487" s="133">
        <v>14</v>
      </c>
      <c r="B487" s="17" t="s">
        <v>75</v>
      </c>
      <c r="C487" s="37" t="s">
        <v>7</v>
      </c>
      <c r="D487" s="7">
        <v>40</v>
      </c>
      <c r="E487" s="379">
        <v>1.7816361933877949</v>
      </c>
      <c r="F487" s="379">
        <f t="shared" si="10"/>
        <v>71.265447735511799</v>
      </c>
    </row>
    <row r="488" spans="1:6" x14ac:dyDescent="0.25">
      <c r="A488" s="133">
        <v>15</v>
      </c>
      <c r="B488" s="85" t="s">
        <v>76</v>
      </c>
      <c r="C488" s="19" t="s">
        <v>6</v>
      </c>
      <c r="D488" s="90">
        <v>233</v>
      </c>
      <c r="E488" s="379">
        <v>0.11451092118294898</v>
      </c>
      <c r="F488" s="379">
        <f t="shared" si="10"/>
        <v>26.68104463562711</v>
      </c>
    </row>
    <row r="489" spans="1:6" x14ac:dyDescent="0.25">
      <c r="A489" s="93"/>
      <c r="B489" s="129" t="s">
        <v>9</v>
      </c>
      <c r="C489" s="93"/>
      <c r="D489" s="95"/>
      <c r="E489" s="96"/>
      <c r="F489" s="408">
        <f>SUM(F474:F488)</f>
        <v>2255.6468634501443</v>
      </c>
    </row>
    <row r="490" spans="1:6" ht="23" x14ac:dyDescent="0.25">
      <c r="A490" s="134">
        <v>1</v>
      </c>
      <c r="B490" s="135" t="s">
        <v>1019</v>
      </c>
      <c r="C490" s="136" t="s">
        <v>77</v>
      </c>
      <c r="D490" s="409">
        <v>1</v>
      </c>
      <c r="E490" s="379">
        <v>27.994778325011485</v>
      </c>
      <c r="F490" s="379">
        <f t="shared" si="10"/>
        <v>27.994778325011485</v>
      </c>
    </row>
    <row r="491" spans="1:6" x14ac:dyDescent="0.25">
      <c r="A491" s="88">
        <v>2</v>
      </c>
      <c r="B491" s="69" t="s">
        <v>593</v>
      </c>
      <c r="C491" s="68" t="s">
        <v>11</v>
      </c>
      <c r="D491" s="410">
        <v>1</v>
      </c>
      <c r="E491" s="379">
        <v>32.545663139594552</v>
      </c>
      <c r="F491" s="379">
        <f t="shared" si="10"/>
        <v>32.545663139594552</v>
      </c>
    </row>
    <row r="492" spans="1:6" ht="23" x14ac:dyDescent="0.25">
      <c r="A492" s="88">
        <v>3</v>
      </c>
      <c r="B492" s="135" t="s">
        <v>651</v>
      </c>
      <c r="C492" s="136" t="s">
        <v>77</v>
      </c>
      <c r="D492" s="409">
        <v>1</v>
      </c>
      <c r="E492" s="379">
        <v>27.994778325011485</v>
      </c>
      <c r="F492" s="379">
        <f t="shared" si="10"/>
        <v>27.994778325011485</v>
      </c>
    </row>
    <row r="493" spans="1:6" ht="23" x14ac:dyDescent="0.25">
      <c r="A493" s="88">
        <v>4</v>
      </c>
      <c r="B493" s="69" t="s">
        <v>652</v>
      </c>
      <c r="C493" s="136" t="s">
        <v>77</v>
      </c>
      <c r="D493" s="410">
        <v>1</v>
      </c>
      <c r="E493" s="379">
        <v>27.994778325011485</v>
      </c>
      <c r="F493" s="379">
        <f t="shared" si="10"/>
        <v>27.994778325011485</v>
      </c>
    </row>
    <row r="494" spans="1:6" x14ac:dyDescent="0.25">
      <c r="A494" s="88">
        <v>5</v>
      </c>
      <c r="B494" s="139" t="s">
        <v>521</v>
      </c>
      <c r="C494" s="137" t="s">
        <v>11</v>
      </c>
      <c r="D494" s="411">
        <v>17</v>
      </c>
      <c r="E494" s="379">
        <v>57.083495159812422</v>
      </c>
      <c r="F494" s="379">
        <f t="shared" si="10"/>
        <v>970.41941771681115</v>
      </c>
    </row>
    <row r="495" spans="1:6" ht="23" x14ac:dyDescent="0.25">
      <c r="A495" s="88">
        <v>6</v>
      </c>
      <c r="B495" s="142" t="s">
        <v>503</v>
      </c>
      <c r="C495" s="141" t="s">
        <v>11</v>
      </c>
      <c r="D495" s="352">
        <v>48</v>
      </c>
      <c r="E495" s="379">
        <v>38.327241944555141</v>
      </c>
      <c r="F495" s="379">
        <f t="shared" ref="F495:F526" si="11">E495*D495</f>
        <v>1839.7076133386468</v>
      </c>
    </row>
    <row r="496" spans="1:6" x14ac:dyDescent="0.25">
      <c r="A496" s="88">
        <v>7</v>
      </c>
      <c r="B496" s="142" t="s">
        <v>384</v>
      </c>
      <c r="C496" s="144" t="s">
        <v>11</v>
      </c>
      <c r="D496" s="412">
        <v>2</v>
      </c>
      <c r="E496" s="379">
        <v>151.82972780071353</v>
      </c>
      <c r="F496" s="379">
        <f t="shared" si="11"/>
        <v>303.65945560142706</v>
      </c>
    </row>
    <row r="497" spans="1:6" x14ac:dyDescent="0.25">
      <c r="A497" s="88">
        <v>8</v>
      </c>
      <c r="B497" s="142" t="s">
        <v>383</v>
      </c>
      <c r="C497" s="144" t="s">
        <v>11</v>
      </c>
      <c r="D497" s="412">
        <v>2</v>
      </c>
      <c r="E497" s="379">
        <v>33.096446596223778</v>
      </c>
      <c r="F497" s="379">
        <f t="shared" si="11"/>
        <v>66.192893192447556</v>
      </c>
    </row>
    <row r="498" spans="1:6" x14ac:dyDescent="0.25">
      <c r="A498" s="88">
        <v>9</v>
      </c>
      <c r="B498" s="142" t="s">
        <v>117</v>
      </c>
      <c r="C498" s="137" t="s">
        <v>11</v>
      </c>
      <c r="D498" s="412">
        <v>3</v>
      </c>
      <c r="E498" s="379">
        <v>16.687624955737324</v>
      </c>
      <c r="F498" s="379">
        <f t="shared" si="11"/>
        <v>50.062874867211974</v>
      </c>
    </row>
    <row r="499" spans="1:6" x14ac:dyDescent="0.25">
      <c r="A499" s="88">
        <v>10</v>
      </c>
      <c r="B499" s="146" t="s">
        <v>118</v>
      </c>
      <c r="C499" s="144" t="s">
        <v>11</v>
      </c>
      <c r="D499" s="412">
        <v>2</v>
      </c>
      <c r="E499" s="379">
        <v>6.1217190337501686</v>
      </c>
      <c r="F499" s="379">
        <f t="shared" si="11"/>
        <v>12.243438067500337</v>
      </c>
    </row>
    <row r="500" spans="1:6" x14ac:dyDescent="0.25">
      <c r="A500" s="88">
        <v>11</v>
      </c>
      <c r="B500" s="148" t="s">
        <v>119</v>
      </c>
      <c r="C500" s="147" t="s">
        <v>6</v>
      </c>
      <c r="D500" s="413">
        <v>150</v>
      </c>
      <c r="E500" s="379">
        <v>3.0591514422031514</v>
      </c>
      <c r="F500" s="379">
        <f t="shared" si="11"/>
        <v>458.87271633047271</v>
      </c>
    </row>
    <row r="501" spans="1:6" x14ac:dyDescent="0.25">
      <c r="A501" s="88">
        <v>12</v>
      </c>
      <c r="B501" s="148" t="s">
        <v>120</v>
      </c>
      <c r="C501" s="147" t="s">
        <v>6</v>
      </c>
      <c r="D501" s="414">
        <v>200</v>
      </c>
      <c r="E501" s="379">
        <v>2.0151729068592932</v>
      </c>
      <c r="F501" s="379">
        <f t="shared" si="11"/>
        <v>403.03458137185862</v>
      </c>
    </row>
    <row r="502" spans="1:6" x14ac:dyDescent="0.25">
      <c r="A502" s="88">
        <v>13</v>
      </c>
      <c r="B502" s="148" t="s">
        <v>121</v>
      </c>
      <c r="C502" s="147" t="s">
        <v>6</v>
      </c>
      <c r="D502" s="414">
        <v>23</v>
      </c>
      <c r="E502" s="379">
        <v>1.7924966762957955</v>
      </c>
      <c r="F502" s="379">
        <f t="shared" si="11"/>
        <v>41.227423554803295</v>
      </c>
    </row>
    <row r="503" spans="1:6" x14ac:dyDescent="0.25">
      <c r="A503" s="88">
        <v>14</v>
      </c>
      <c r="B503" s="148" t="s">
        <v>520</v>
      </c>
      <c r="C503" s="147" t="s">
        <v>6</v>
      </c>
      <c r="D503" s="414">
        <v>23</v>
      </c>
      <c r="E503" s="379">
        <v>1.8364459323280646</v>
      </c>
      <c r="F503" s="379">
        <f t="shared" si="11"/>
        <v>42.238256443545488</v>
      </c>
    </row>
    <row r="504" spans="1:6" x14ac:dyDescent="0.25">
      <c r="A504" s="88">
        <v>15</v>
      </c>
      <c r="B504" s="150" t="s">
        <v>122</v>
      </c>
      <c r="C504" s="147" t="s">
        <v>6</v>
      </c>
      <c r="D504" s="414">
        <v>13</v>
      </c>
      <c r="E504" s="379">
        <v>2.2671486414443032</v>
      </c>
      <c r="F504" s="379">
        <f t="shared" si="11"/>
        <v>29.472932338775941</v>
      </c>
    </row>
    <row r="505" spans="1:6" x14ac:dyDescent="0.25">
      <c r="A505" s="88">
        <v>16</v>
      </c>
      <c r="B505" s="139" t="s">
        <v>138</v>
      </c>
      <c r="C505" s="137" t="s">
        <v>6</v>
      </c>
      <c r="D505" s="411">
        <v>3.5</v>
      </c>
      <c r="E505" s="379">
        <v>29.300312516416529</v>
      </c>
      <c r="F505" s="379">
        <f t="shared" si="11"/>
        <v>102.55109380745785</v>
      </c>
    </row>
    <row r="506" spans="1:6" x14ac:dyDescent="0.25">
      <c r="A506" s="88">
        <v>17</v>
      </c>
      <c r="B506" s="139" t="s">
        <v>139</v>
      </c>
      <c r="C506" s="137" t="s">
        <v>6</v>
      </c>
      <c r="D506" s="411">
        <v>2.5</v>
      </c>
      <c r="E506" s="379">
        <v>15.716544574505019</v>
      </c>
      <c r="F506" s="379">
        <f t="shared" si="11"/>
        <v>39.291361436262548</v>
      </c>
    </row>
    <row r="507" spans="1:6" x14ac:dyDescent="0.25">
      <c r="A507" s="88">
        <v>18</v>
      </c>
      <c r="B507" s="139" t="s">
        <v>374</v>
      </c>
      <c r="C507" s="137" t="s">
        <v>11</v>
      </c>
      <c r="D507" s="411">
        <v>3</v>
      </c>
      <c r="E507" s="379">
        <v>2.0887488150966234</v>
      </c>
      <c r="F507" s="379">
        <f t="shared" si="11"/>
        <v>6.2662464452898696</v>
      </c>
    </row>
    <row r="508" spans="1:6" x14ac:dyDescent="0.25">
      <c r="A508" s="88">
        <v>19</v>
      </c>
      <c r="B508" s="139" t="s">
        <v>375</v>
      </c>
      <c r="C508" s="137" t="s">
        <v>11</v>
      </c>
      <c r="D508" s="411">
        <v>30</v>
      </c>
      <c r="E508" s="379">
        <v>1.7887561324267782</v>
      </c>
      <c r="F508" s="379">
        <f t="shared" si="11"/>
        <v>53.66268397280335</v>
      </c>
    </row>
    <row r="509" spans="1:6" x14ac:dyDescent="0.25">
      <c r="A509" s="88">
        <v>20</v>
      </c>
      <c r="B509" s="139" t="s">
        <v>123</v>
      </c>
      <c r="C509" s="137" t="s">
        <v>11</v>
      </c>
      <c r="D509" s="411">
        <v>9</v>
      </c>
      <c r="E509" s="379">
        <v>1.3957465378416858</v>
      </c>
      <c r="F509" s="379">
        <f t="shared" si="11"/>
        <v>12.561718840575171</v>
      </c>
    </row>
    <row r="510" spans="1:6" x14ac:dyDescent="0.25">
      <c r="A510" s="88">
        <v>21</v>
      </c>
      <c r="B510" s="139" t="s">
        <v>653</v>
      </c>
      <c r="C510" s="137" t="s">
        <v>11</v>
      </c>
      <c r="D510" s="411">
        <v>3</v>
      </c>
      <c r="E510" s="379">
        <v>1.9333924366364466</v>
      </c>
      <c r="F510" s="379">
        <f t="shared" si="11"/>
        <v>5.8001773099093397</v>
      </c>
    </row>
    <row r="511" spans="1:6" x14ac:dyDescent="0.25">
      <c r="A511" s="88">
        <v>22</v>
      </c>
      <c r="B511" s="139" t="s">
        <v>124</v>
      </c>
      <c r="C511" s="137" t="s">
        <v>11</v>
      </c>
      <c r="D511" s="411">
        <v>80</v>
      </c>
      <c r="E511" s="379">
        <v>1.2170195633104575</v>
      </c>
      <c r="F511" s="379">
        <f t="shared" si="11"/>
        <v>97.361565064836597</v>
      </c>
    </row>
    <row r="512" spans="1:6" x14ac:dyDescent="0.25">
      <c r="A512" s="88">
        <v>23</v>
      </c>
      <c r="B512" s="139" t="s">
        <v>125</v>
      </c>
      <c r="C512" s="137" t="s">
        <v>11</v>
      </c>
      <c r="D512" s="411">
        <v>150</v>
      </c>
      <c r="E512" s="379">
        <v>0.97090372952974979</v>
      </c>
      <c r="F512" s="379">
        <f t="shared" si="11"/>
        <v>145.63555942946246</v>
      </c>
    </row>
    <row r="513" spans="1:6" x14ac:dyDescent="0.25">
      <c r="A513" s="88">
        <v>24</v>
      </c>
      <c r="B513" s="139" t="s">
        <v>126</v>
      </c>
      <c r="C513" s="137" t="s">
        <v>11</v>
      </c>
      <c r="D513" s="411">
        <v>22</v>
      </c>
      <c r="E513" s="379">
        <v>1.3957465378416858</v>
      </c>
      <c r="F513" s="379">
        <f t="shared" si="11"/>
        <v>30.706423832517089</v>
      </c>
    </row>
    <row r="514" spans="1:6" x14ac:dyDescent="0.25">
      <c r="A514" s="88">
        <v>25</v>
      </c>
      <c r="B514" s="139" t="s">
        <v>127</v>
      </c>
      <c r="C514" s="137" t="s">
        <v>11</v>
      </c>
      <c r="D514" s="411">
        <v>40</v>
      </c>
      <c r="E514" s="379">
        <v>1.9333924366364466</v>
      </c>
      <c r="F514" s="379">
        <f t="shared" si="11"/>
        <v>77.335697465457855</v>
      </c>
    </row>
    <row r="515" spans="1:6" x14ac:dyDescent="0.25">
      <c r="A515" s="88">
        <v>26</v>
      </c>
      <c r="B515" s="139" t="s">
        <v>128</v>
      </c>
      <c r="C515" s="137" t="s">
        <v>11</v>
      </c>
      <c r="D515" s="411">
        <v>25</v>
      </c>
      <c r="E515" s="379">
        <v>1.9333924366364466</v>
      </c>
      <c r="F515" s="379">
        <f t="shared" si="11"/>
        <v>48.334810915911163</v>
      </c>
    </row>
    <row r="516" spans="1:6" x14ac:dyDescent="0.25">
      <c r="A516" s="88">
        <v>27</v>
      </c>
      <c r="B516" s="139" t="s">
        <v>129</v>
      </c>
      <c r="C516" s="137" t="s">
        <v>11</v>
      </c>
      <c r="D516" s="411">
        <v>5</v>
      </c>
      <c r="E516" s="379">
        <v>1.9333924366364466</v>
      </c>
      <c r="F516" s="379">
        <f t="shared" si="11"/>
        <v>9.6669621831822319</v>
      </c>
    </row>
    <row r="517" spans="1:6" x14ac:dyDescent="0.25">
      <c r="A517" s="88">
        <v>28</v>
      </c>
      <c r="B517" s="139" t="s">
        <v>130</v>
      </c>
      <c r="C517" s="137" t="s">
        <v>11</v>
      </c>
      <c r="D517" s="411">
        <v>17</v>
      </c>
      <c r="E517" s="379">
        <v>1.2858733977610126</v>
      </c>
      <c r="F517" s="379">
        <f t="shared" si="11"/>
        <v>21.859847761937214</v>
      </c>
    </row>
    <row r="518" spans="1:6" x14ac:dyDescent="0.25">
      <c r="A518" s="88">
        <v>29</v>
      </c>
      <c r="B518" s="139" t="s">
        <v>131</v>
      </c>
      <c r="C518" s="137" t="s">
        <v>11</v>
      </c>
      <c r="D518" s="411">
        <v>6</v>
      </c>
      <c r="E518" s="379">
        <v>1.096891596822255</v>
      </c>
      <c r="F518" s="379">
        <f t="shared" si="11"/>
        <v>6.5813495809335301</v>
      </c>
    </row>
    <row r="519" spans="1:6" x14ac:dyDescent="0.25">
      <c r="A519" s="88">
        <v>30</v>
      </c>
      <c r="B519" s="139" t="s">
        <v>132</v>
      </c>
      <c r="C519" s="137" t="s">
        <v>11</v>
      </c>
      <c r="D519" s="411">
        <v>1</v>
      </c>
      <c r="E519" s="379">
        <v>2.5311023186753081</v>
      </c>
      <c r="F519" s="379">
        <f t="shared" si="11"/>
        <v>2.5311023186753081</v>
      </c>
    </row>
    <row r="520" spans="1:6" ht="23" x14ac:dyDescent="0.25">
      <c r="A520" s="88">
        <v>31</v>
      </c>
      <c r="B520" s="139" t="s">
        <v>133</v>
      </c>
      <c r="C520" s="137" t="s">
        <v>11</v>
      </c>
      <c r="D520" s="411">
        <v>2</v>
      </c>
      <c r="E520" s="379">
        <v>1.6081679419976538</v>
      </c>
      <c r="F520" s="379">
        <f t="shared" si="11"/>
        <v>3.2163358839953076</v>
      </c>
    </row>
    <row r="521" spans="1:6" x14ac:dyDescent="0.25">
      <c r="A521" s="88">
        <v>32</v>
      </c>
      <c r="B521" s="139" t="s">
        <v>140</v>
      </c>
      <c r="C521" s="137" t="s">
        <v>11</v>
      </c>
      <c r="D521" s="411">
        <v>5</v>
      </c>
      <c r="E521" s="379">
        <v>1.505619677922359</v>
      </c>
      <c r="F521" s="379">
        <f t="shared" si="11"/>
        <v>7.5280983896117952</v>
      </c>
    </row>
    <row r="522" spans="1:6" x14ac:dyDescent="0.25">
      <c r="A522" s="88">
        <v>33</v>
      </c>
      <c r="B522" s="139" t="s">
        <v>134</v>
      </c>
      <c r="C522" s="137" t="s">
        <v>11</v>
      </c>
      <c r="D522" s="411">
        <v>3</v>
      </c>
      <c r="E522" s="379">
        <v>1.2126246377072305</v>
      </c>
      <c r="F522" s="379">
        <f t="shared" si="11"/>
        <v>3.6378739131216915</v>
      </c>
    </row>
    <row r="523" spans="1:6" x14ac:dyDescent="0.25">
      <c r="A523" s="137">
        <v>34</v>
      </c>
      <c r="B523" s="139" t="s">
        <v>135</v>
      </c>
      <c r="C523" s="137" t="s">
        <v>11</v>
      </c>
      <c r="D523" s="411">
        <v>9</v>
      </c>
      <c r="E523" s="379">
        <v>3.117092399105565</v>
      </c>
      <c r="F523" s="379">
        <f t="shared" si="11"/>
        <v>28.053831591950086</v>
      </c>
    </row>
    <row r="524" spans="1:6" x14ac:dyDescent="0.25">
      <c r="A524" s="88">
        <v>35</v>
      </c>
      <c r="B524" s="139" t="s">
        <v>136</v>
      </c>
      <c r="C524" s="137" t="s">
        <v>11</v>
      </c>
      <c r="D524" s="411">
        <v>12</v>
      </c>
      <c r="E524" s="379">
        <v>2.5311023186753081</v>
      </c>
      <c r="F524" s="379">
        <f t="shared" si="11"/>
        <v>30.373227824103697</v>
      </c>
    </row>
    <row r="525" spans="1:6" x14ac:dyDescent="0.25">
      <c r="A525" s="137">
        <v>36</v>
      </c>
      <c r="B525" s="139" t="s">
        <v>137</v>
      </c>
      <c r="C525" s="137" t="s">
        <v>11</v>
      </c>
      <c r="D525" s="411">
        <v>13</v>
      </c>
      <c r="E525" s="379">
        <v>1.1642804560717344</v>
      </c>
      <c r="F525" s="379">
        <f t="shared" si="11"/>
        <v>15.135645928932547</v>
      </c>
    </row>
    <row r="526" spans="1:6" x14ac:dyDescent="0.25">
      <c r="A526" s="88">
        <v>37</v>
      </c>
      <c r="B526" s="85" t="s">
        <v>76</v>
      </c>
      <c r="C526" s="19" t="s">
        <v>6</v>
      </c>
      <c r="D526" s="415">
        <v>409</v>
      </c>
      <c r="E526" s="379">
        <v>0.11453875571176941</v>
      </c>
      <c r="F526" s="379">
        <f t="shared" si="11"/>
        <v>46.846351086113692</v>
      </c>
    </row>
    <row r="527" spans="1:6" x14ac:dyDescent="0.25">
      <c r="A527" s="93"/>
      <c r="B527" s="129" t="s">
        <v>9</v>
      </c>
      <c r="C527" s="93"/>
      <c r="D527" s="416"/>
      <c r="E527" s="96"/>
      <c r="F527" s="408">
        <f>SUM(F490:F526)</f>
        <v>5128.5995659211703</v>
      </c>
    </row>
    <row r="528" spans="1:6" ht="23" x14ac:dyDescent="0.25">
      <c r="A528" s="38">
        <v>1</v>
      </c>
      <c r="B528" s="130" t="s">
        <v>1020</v>
      </c>
      <c r="C528" s="131" t="s">
        <v>77</v>
      </c>
      <c r="D528" s="417">
        <v>1</v>
      </c>
      <c r="E528" s="379">
        <v>156.09255261415203</v>
      </c>
      <c r="F528" s="379">
        <f t="shared" ref="F528:F591" si="12">E528*D528</f>
        <v>156.09255261415203</v>
      </c>
    </row>
    <row r="529" spans="1:6" x14ac:dyDescent="0.25">
      <c r="A529" s="38">
        <v>2</v>
      </c>
      <c r="B529" s="69" t="s">
        <v>595</v>
      </c>
      <c r="C529" s="68" t="s">
        <v>11</v>
      </c>
      <c r="D529" s="410">
        <v>1</v>
      </c>
      <c r="E529" s="379">
        <v>221.32526116932004</v>
      </c>
      <c r="F529" s="379">
        <f t="shared" si="12"/>
        <v>221.32526116932004</v>
      </c>
    </row>
    <row r="530" spans="1:6" ht="23" x14ac:dyDescent="0.25">
      <c r="A530" s="38">
        <v>3</v>
      </c>
      <c r="B530" s="135" t="s">
        <v>731</v>
      </c>
      <c r="C530" s="136" t="s">
        <v>77</v>
      </c>
      <c r="D530" s="409">
        <v>1</v>
      </c>
      <c r="E530" s="379">
        <v>908.59844058984015</v>
      </c>
      <c r="F530" s="379">
        <f t="shared" si="12"/>
        <v>908.59844058984015</v>
      </c>
    </row>
    <row r="531" spans="1:6" ht="23" x14ac:dyDescent="0.25">
      <c r="A531" s="38">
        <v>4</v>
      </c>
      <c r="B531" s="69" t="s">
        <v>594</v>
      </c>
      <c r="C531" s="136" t="s">
        <v>77</v>
      </c>
      <c r="D531" s="410">
        <v>1</v>
      </c>
      <c r="E531" s="379">
        <v>291.21744890700006</v>
      </c>
      <c r="F531" s="379">
        <f t="shared" si="12"/>
        <v>291.21744890700006</v>
      </c>
    </row>
    <row r="532" spans="1:6" x14ac:dyDescent="0.25">
      <c r="A532" s="277"/>
      <c r="B532" s="129" t="s">
        <v>9</v>
      </c>
      <c r="C532" s="13"/>
      <c r="D532" s="418"/>
      <c r="E532" s="178"/>
      <c r="F532" s="374">
        <f>SUM(F528:F531)</f>
        <v>1577.2337032803123</v>
      </c>
    </row>
    <row r="533" spans="1:6" ht="57.5" x14ac:dyDescent="0.25">
      <c r="A533" s="121">
        <v>1</v>
      </c>
      <c r="B533" s="40" t="s">
        <v>1022</v>
      </c>
      <c r="C533" s="121" t="s">
        <v>77</v>
      </c>
      <c r="D533" s="77">
        <v>1</v>
      </c>
      <c r="E533" s="369">
        <v>58.069821435550381</v>
      </c>
      <c r="F533" s="379">
        <f t="shared" si="12"/>
        <v>58.069821435550381</v>
      </c>
    </row>
    <row r="534" spans="1:6" x14ac:dyDescent="0.25">
      <c r="A534" s="114">
        <v>2</v>
      </c>
      <c r="B534" s="130" t="s">
        <v>596</v>
      </c>
      <c r="C534" s="114" t="s">
        <v>77</v>
      </c>
      <c r="D534" s="132">
        <v>1</v>
      </c>
      <c r="E534" s="369">
        <v>27.994778325011485</v>
      </c>
      <c r="F534" s="379">
        <f t="shared" si="12"/>
        <v>27.994778325011485</v>
      </c>
    </row>
    <row r="535" spans="1:6" x14ac:dyDescent="0.25">
      <c r="A535" s="114">
        <v>3</v>
      </c>
      <c r="B535" s="65" t="s">
        <v>112</v>
      </c>
      <c r="C535" s="32" t="s">
        <v>6</v>
      </c>
      <c r="D535" s="21">
        <v>11</v>
      </c>
      <c r="E535" s="369">
        <v>5.5101558908952013</v>
      </c>
      <c r="F535" s="379">
        <f t="shared" si="12"/>
        <v>60.611714799847213</v>
      </c>
    </row>
    <row r="536" spans="1:6" x14ac:dyDescent="0.25">
      <c r="A536" s="114">
        <v>4</v>
      </c>
      <c r="B536" s="65" t="s">
        <v>113</v>
      </c>
      <c r="C536" s="32" t="s">
        <v>6</v>
      </c>
      <c r="D536" s="34">
        <v>2</v>
      </c>
      <c r="E536" s="369">
        <v>4.1752559240520402</v>
      </c>
      <c r="F536" s="379">
        <f t="shared" si="12"/>
        <v>8.3505118481040803</v>
      </c>
    </row>
    <row r="537" spans="1:6" x14ac:dyDescent="0.25">
      <c r="A537" s="114">
        <v>5</v>
      </c>
      <c r="B537" s="65" t="s">
        <v>79</v>
      </c>
      <c r="C537" s="32" t="s">
        <v>11</v>
      </c>
      <c r="D537" s="34">
        <v>9</v>
      </c>
      <c r="E537" s="369">
        <v>11.426806568390006</v>
      </c>
      <c r="F537" s="379">
        <f t="shared" si="12"/>
        <v>102.84125911551006</v>
      </c>
    </row>
    <row r="538" spans="1:6" x14ac:dyDescent="0.25">
      <c r="A538" s="114">
        <v>6</v>
      </c>
      <c r="B538" s="65" t="s">
        <v>80</v>
      </c>
      <c r="C538" s="32" t="s">
        <v>11</v>
      </c>
      <c r="D538" s="34">
        <v>1</v>
      </c>
      <c r="E538" s="369">
        <v>11.866299128712699</v>
      </c>
      <c r="F538" s="379">
        <f t="shared" si="12"/>
        <v>11.866299128712699</v>
      </c>
    </row>
    <row r="539" spans="1:6" x14ac:dyDescent="0.25">
      <c r="A539" s="114">
        <v>7</v>
      </c>
      <c r="B539" s="65" t="s">
        <v>81</v>
      </c>
      <c r="C539" s="32" t="s">
        <v>11</v>
      </c>
      <c r="D539" s="34">
        <v>1</v>
      </c>
      <c r="E539" s="369">
        <v>11.866299128712699</v>
      </c>
      <c r="F539" s="379">
        <f t="shared" si="12"/>
        <v>11.866299128712699</v>
      </c>
    </row>
    <row r="540" spans="1:6" x14ac:dyDescent="0.25">
      <c r="A540" s="114">
        <v>8</v>
      </c>
      <c r="B540" s="85" t="s">
        <v>82</v>
      </c>
      <c r="C540" s="19" t="s">
        <v>11</v>
      </c>
      <c r="D540" s="288">
        <v>4</v>
      </c>
      <c r="E540" s="369">
        <v>21.101210938843494</v>
      </c>
      <c r="F540" s="379">
        <f t="shared" si="12"/>
        <v>84.404843755373975</v>
      </c>
    </row>
    <row r="541" spans="1:6" x14ac:dyDescent="0.25">
      <c r="A541" s="114">
        <v>9</v>
      </c>
      <c r="B541" s="85" t="s">
        <v>83</v>
      </c>
      <c r="C541" s="19" t="s">
        <v>11</v>
      </c>
      <c r="D541" s="288">
        <v>1</v>
      </c>
      <c r="E541" s="369">
        <v>19.38718995358499</v>
      </c>
      <c r="F541" s="379">
        <f t="shared" si="12"/>
        <v>19.38718995358499</v>
      </c>
    </row>
    <row r="542" spans="1:6" x14ac:dyDescent="0.25">
      <c r="A542" s="114">
        <v>10</v>
      </c>
      <c r="B542" s="85" t="s">
        <v>84</v>
      </c>
      <c r="C542" s="19" t="s">
        <v>11</v>
      </c>
      <c r="D542" s="288">
        <v>1</v>
      </c>
      <c r="E542" s="369">
        <v>14.508822534003103</v>
      </c>
      <c r="F542" s="379">
        <f t="shared" si="12"/>
        <v>14.508822534003103</v>
      </c>
    </row>
    <row r="543" spans="1:6" x14ac:dyDescent="0.25">
      <c r="A543" s="114">
        <v>11</v>
      </c>
      <c r="B543" s="328" t="s">
        <v>85</v>
      </c>
      <c r="C543" s="419" t="s">
        <v>11</v>
      </c>
      <c r="D543" s="327">
        <v>2</v>
      </c>
      <c r="E543" s="369">
        <v>11.133811528174878</v>
      </c>
      <c r="F543" s="379">
        <f t="shared" si="12"/>
        <v>22.267623056349755</v>
      </c>
    </row>
    <row r="544" spans="1:6" x14ac:dyDescent="0.25">
      <c r="A544" s="114">
        <v>12</v>
      </c>
      <c r="B544" s="65" t="s">
        <v>86</v>
      </c>
      <c r="C544" s="32" t="s">
        <v>11</v>
      </c>
      <c r="D544" s="34">
        <v>8</v>
      </c>
      <c r="E544" s="369">
        <v>4.2728443364706221</v>
      </c>
      <c r="F544" s="379">
        <f t="shared" si="12"/>
        <v>34.182754691764977</v>
      </c>
    </row>
    <row r="545" spans="1:6" x14ac:dyDescent="0.25">
      <c r="A545" s="114">
        <v>13</v>
      </c>
      <c r="B545" s="65" t="s">
        <v>87</v>
      </c>
      <c r="C545" s="32" t="s">
        <v>11</v>
      </c>
      <c r="D545" s="34">
        <v>2</v>
      </c>
      <c r="E545" s="369">
        <v>3.6624380026891044</v>
      </c>
      <c r="F545" s="379">
        <f t="shared" si="12"/>
        <v>7.3248760053782087</v>
      </c>
    </row>
    <row r="546" spans="1:6" ht="23" x14ac:dyDescent="0.25">
      <c r="A546" s="114">
        <v>14</v>
      </c>
      <c r="B546" s="40" t="s">
        <v>114</v>
      </c>
      <c r="C546" s="121" t="s">
        <v>11</v>
      </c>
      <c r="D546" s="329">
        <v>2</v>
      </c>
      <c r="E546" s="369">
        <v>5.7717002534720585</v>
      </c>
      <c r="F546" s="379">
        <f t="shared" si="12"/>
        <v>11.543400506944117</v>
      </c>
    </row>
    <row r="547" spans="1:6" x14ac:dyDescent="0.25">
      <c r="A547" s="114">
        <v>15</v>
      </c>
      <c r="B547" s="40" t="s">
        <v>75</v>
      </c>
      <c r="C547" s="121" t="s">
        <v>7</v>
      </c>
      <c r="D547" s="77">
        <v>3</v>
      </c>
      <c r="E547" s="369">
        <v>1.7816361933877949</v>
      </c>
      <c r="F547" s="379">
        <f t="shared" si="12"/>
        <v>5.3449085801633842</v>
      </c>
    </row>
    <row r="548" spans="1:6" x14ac:dyDescent="0.25">
      <c r="A548" s="114">
        <v>16</v>
      </c>
      <c r="B548" s="85" t="s">
        <v>76</v>
      </c>
      <c r="C548" s="19" t="s">
        <v>6</v>
      </c>
      <c r="D548" s="21">
        <v>13</v>
      </c>
      <c r="E548" s="369">
        <v>0.11451092118294898</v>
      </c>
      <c r="F548" s="379">
        <f t="shared" si="12"/>
        <v>1.4886419753783366</v>
      </c>
    </row>
    <row r="549" spans="1:6" ht="23" x14ac:dyDescent="0.25">
      <c r="A549" s="114">
        <v>17</v>
      </c>
      <c r="B549" s="65" t="s">
        <v>115</v>
      </c>
      <c r="C549" s="32" t="s">
        <v>6</v>
      </c>
      <c r="D549" s="34">
        <v>7.5</v>
      </c>
      <c r="E549" s="369">
        <v>4.1752559240520402</v>
      </c>
      <c r="F549" s="379">
        <f t="shared" si="12"/>
        <v>31.314419430390302</v>
      </c>
    </row>
    <row r="550" spans="1:6" x14ac:dyDescent="0.25">
      <c r="A550" s="114">
        <v>18</v>
      </c>
      <c r="B550" s="85" t="s">
        <v>105</v>
      </c>
      <c r="C550" s="19" t="s">
        <v>11</v>
      </c>
      <c r="D550" s="288">
        <v>2</v>
      </c>
      <c r="E550" s="369">
        <v>19.391584879188219</v>
      </c>
      <c r="F550" s="379">
        <f t="shared" si="12"/>
        <v>38.783169758376438</v>
      </c>
    </row>
    <row r="551" spans="1:6" x14ac:dyDescent="0.25">
      <c r="A551" s="114">
        <v>19</v>
      </c>
      <c r="B551" s="65" t="s">
        <v>87</v>
      </c>
      <c r="C551" s="32" t="s">
        <v>11</v>
      </c>
      <c r="D551" s="34">
        <v>4</v>
      </c>
      <c r="E551" s="369">
        <v>3.6624380026891044</v>
      </c>
      <c r="F551" s="379">
        <f t="shared" si="12"/>
        <v>14.649752010756417</v>
      </c>
    </row>
    <row r="552" spans="1:6" x14ac:dyDescent="0.25">
      <c r="A552" s="114">
        <v>20</v>
      </c>
      <c r="B552" s="65" t="s">
        <v>106</v>
      </c>
      <c r="C552" s="32" t="s">
        <v>11</v>
      </c>
      <c r="D552" s="34">
        <v>2</v>
      </c>
      <c r="E552" s="369">
        <v>9.2293437667765428</v>
      </c>
      <c r="F552" s="379">
        <f t="shared" si="12"/>
        <v>18.458687533553086</v>
      </c>
    </row>
    <row r="553" spans="1:6" x14ac:dyDescent="0.25">
      <c r="A553" s="114">
        <v>21</v>
      </c>
      <c r="B553" s="420" t="s">
        <v>107</v>
      </c>
      <c r="C553" s="32" t="s">
        <v>11</v>
      </c>
      <c r="D553" s="34">
        <v>4</v>
      </c>
      <c r="E553" s="369">
        <v>6.7388859249479518</v>
      </c>
      <c r="F553" s="379">
        <f t="shared" si="12"/>
        <v>26.955543699791807</v>
      </c>
    </row>
    <row r="554" spans="1:6" x14ac:dyDescent="0.25">
      <c r="A554" s="114">
        <v>22</v>
      </c>
      <c r="B554" s="420" t="s">
        <v>102</v>
      </c>
      <c r="C554" s="32" t="s">
        <v>11</v>
      </c>
      <c r="D554" s="34">
        <v>2</v>
      </c>
      <c r="E554" s="369">
        <v>9.375841286884107</v>
      </c>
      <c r="F554" s="379">
        <f t="shared" si="12"/>
        <v>18.751682573768214</v>
      </c>
    </row>
    <row r="555" spans="1:6" x14ac:dyDescent="0.25">
      <c r="A555" s="114">
        <v>23</v>
      </c>
      <c r="B555" s="40" t="s">
        <v>75</v>
      </c>
      <c r="C555" s="121" t="s">
        <v>7</v>
      </c>
      <c r="D555" s="77">
        <v>1.3</v>
      </c>
      <c r="E555" s="369">
        <v>1.7816361933877949</v>
      </c>
      <c r="F555" s="379">
        <f t="shared" si="12"/>
        <v>2.3161270514041332</v>
      </c>
    </row>
    <row r="556" spans="1:6" x14ac:dyDescent="0.25">
      <c r="A556" s="114">
        <v>24</v>
      </c>
      <c r="B556" s="85" t="s">
        <v>76</v>
      </c>
      <c r="C556" s="19" t="s">
        <v>6</v>
      </c>
      <c r="D556" s="21">
        <v>7.5</v>
      </c>
      <c r="E556" s="369">
        <v>0.11451092118294898</v>
      </c>
      <c r="F556" s="379">
        <f t="shared" si="12"/>
        <v>0.85883190887211736</v>
      </c>
    </row>
    <row r="557" spans="1:6" ht="23" x14ac:dyDescent="0.25">
      <c r="A557" s="114">
        <v>25</v>
      </c>
      <c r="B557" s="85" t="s">
        <v>116</v>
      </c>
      <c r="C557" s="32" t="s">
        <v>6</v>
      </c>
      <c r="D557" s="21">
        <v>11</v>
      </c>
      <c r="E557" s="369">
        <v>6.6773765033051591</v>
      </c>
      <c r="F557" s="379">
        <f t="shared" si="12"/>
        <v>73.451141536356744</v>
      </c>
    </row>
    <row r="558" spans="1:6" x14ac:dyDescent="0.25">
      <c r="A558" s="114">
        <v>26</v>
      </c>
      <c r="B558" s="65" t="s">
        <v>522</v>
      </c>
      <c r="C558" s="32" t="s">
        <v>6</v>
      </c>
      <c r="D558" s="34">
        <v>4</v>
      </c>
      <c r="E558" s="369">
        <v>4.1752559240520402</v>
      </c>
      <c r="F558" s="379">
        <f t="shared" si="12"/>
        <v>16.701023696208161</v>
      </c>
    </row>
    <row r="559" spans="1:6" x14ac:dyDescent="0.25">
      <c r="A559" s="114">
        <v>27</v>
      </c>
      <c r="B559" s="85" t="s">
        <v>105</v>
      </c>
      <c r="C559" s="19" t="s">
        <v>11</v>
      </c>
      <c r="D559" s="288">
        <v>2</v>
      </c>
      <c r="E559" s="369">
        <v>19.391584879188219</v>
      </c>
      <c r="F559" s="379">
        <f t="shared" si="12"/>
        <v>38.783169758376438</v>
      </c>
    </row>
    <row r="560" spans="1:6" x14ac:dyDescent="0.25">
      <c r="A560" s="114">
        <v>28</v>
      </c>
      <c r="B560" s="65" t="s">
        <v>87</v>
      </c>
      <c r="C560" s="32" t="s">
        <v>11</v>
      </c>
      <c r="D560" s="34">
        <v>4</v>
      </c>
      <c r="E560" s="369">
        <v>3.6624380026891044</v>
      </c>
      <c r="F560" s="379">
        <f t="shared" si="12"/>
        <v>14.649752010756417</v>
      </c>
    </row>
    <row r="561" spans="1:6" x14ac:dyDescent="0.25">
      <c r="A561" s="114">
        <v>29</v>
      </c>
      <c r="B561" s="85" t="s">
        <v>108</v>
      </c>
      <c r="C561" s="19" t="s">
        <v>11</v>
      </c>
      <c r="D561" s="21">
        <v>2</v>
      </c>
      <c r="E561" s="369">
        <v>17.715434262540732</v>
      </c>
      <c r="F561" s="379">
        <f t="shared" si="12"/>
        <v>35.430868525081465</v>
      </c>
    </row>
    <row r="562" spans="1:6" x14ac:dyDescent="0.25">
      <c r="A562" s="114">
        <v>30</v>
      </c>
      <c r="B562" s="420" t="s">
        <v>109</v>
      </c>
      <c r="C562" s="32" t="s">
        <v>11</v>
      </c>
      <c r="D562" s="34">
        <v>8</v>
      </c>
      <c r="E562" s="369">
        <v>12.745284249358082</v>
      </c>
      <c r="F562" s="379">
        <f t="shared" si="12"/>
        <v>101.96227399486466</v>
      </c>
    </row>
    <row r="563" spans="1:6" x14ac:dyDescent="0.25">
      <c r="A563" s="114">
        <v>31</v>
      </c>
      <c r="B563" s="65" t="s">
        <v>97</v>
      </c>
      <c r="C563" s="32" t="s">
        <v>11</v>
      </c>
      <c r="D563" s="34">
        <v>4</v>
      </c>
      <c r="E563" s="369">
        <v>6.7388859249479518</v>
      </c>
      <c r="F563" s="379">
        <f t="shared" si="12"/>
        <v>26.955543699791807</v>
      </c>
    </row>
    <row r="564" spans="1:6" x14ac:dyDescent="0.25">
      <c r="A564" s="114">
        <v>32</v>
      </c>
      <c r="B564" s="65" t="s">
        <v>110</v>
      </c>
      <c r="C564" s="32" t="s">
        <v>11</v>
      </c>
      <c r="D564" s="34">
        <v>1</v>
      </c>
      <c r="E564" s="369">
        <v>15.382239611294239</v>
      </c>
      <c r="F564" s="379">
        <f t="shared" si="12"/>
        <v>15.382239611294239</v>
      </c>
    </row>
    <row r="565" spans="1:6" x14ac:dyDescent="0.25">
      <c r="A565" s="114">
        <v>33</v>
      </c>
      <c r="B565" s="40" t="s">
        <v>75</v>
      </c>
      <c r="C565" s="121" t="s">
        <v>7</v>
      </c>
      <c r="D565" s="77">
        <v>3.8</v>
      </c>
      <c r="E565" s="369">
        <v>1.7816361933877949</v>
      </c>
      <c r="F565" s="379">
        <f t="shared" si="12"/>
        <v>6.7702175348736207</v>
      </c>
    </row>
    <row r="566" spans="1:6" x14ac:dyDescent="0.25">
      <c r="A566" s="114">
        <v>34</v>
      </c>
      <c r="B566" s="85" t="s">
        <v>76</v>
      </c>
      <c r="C566" s="19" t="s">
        <v>6</v>
      </c>
      <c r="D566" s="21">
        <v>15</v>
      </c>
      <c r="E566" s="369">
        <v>0.11451092118294898</v>
      </c>
      <c r="F566" s="379">
        <f t="shared" si="12"/>
        <v>1.7176638177442347</v>
      </c>
    </row>
    <row r="567" spans="1:6" x14ac:dyDescent="0.25">
      <c r="A567" s="19"/>
      <c r="B567" s="116" t="s">
        <v>9</v>
      </c>
      <c r="C567" s="19"/>
      <c r="D567" s="117"/>
      <c r="E567" s="115"/>
      <c r="F567" s="421">
        <f>SUM(F533:F566)</f>
        <v>965.94585299264975</v>
      </c>
    </row>
    <row r="568" spans="1:6" ht="46" x14ac:dyDescent="0.25">
      <c r="A568" s="38">
        <v>1</v>
      </c>
      <c r="B568" s="40" t="s">
        <v>1021</v>
      </c>
      <c r="C568" s="121" t="s">
        <v>77</v>
      </c>
      <c r="D568" s="77">
        <v>1</v>
      </c>
      <c r="E568" s="285">
        <v>9784.9062832752006</v>
      </c>
      <c r="F568" s="379">
        <f t="shared" si="12"/>
        <v>9784.9062832752006</v>
      </c>
    </row>
    <row r="569" spans="1:6" x14ac:dyDescent="0.25">
      <c r="A569" s="38">
        <v>2</v>
      </c>
      <c r="B569" s="130" t="s">
        <v>78</v>
      </c>
      <c r="C569" s="114" t="s">
        <v>77</v>
      </c>
      <c r="D569" s="132">
        <v>1</v>
      </c>
      <c r="E569" s="285">
        <v>156.09255261415203</v>
      </c>
      <c r="F569" s="379">
        <f t="shared" si="12"/>
        <v>156.09255261415203</v>
      </c>
    </row>
    <row r="570" spans="1:6" x14ac:dyDescent="0.25">
      <c r="A570" s="14"/>
      <c r="B570" s="116" t="s">
        <v>9</v>
      </c>
      <c r="C570" s="13"/>
      <c r="D570" s="44"/>
      <c r="E570" s="42"/>
      <c r="F570" s="373">
        <f>SUM(F568:F569)</f>
        <v>9940.9988358893534</v>
      </c>
    </row>
    <row r="571" spans="1:6" ht="35.5" x14ac:dyDescent="0.25">
      <c r="A571" s="19">
        <v>1</v>
      </c>
      <c r="B571" s="40" t="s">
        <v>1023</v>
      </c>
      <c r="C571" s="19" t="s">
        <v>77</v>
      </c>
      <c r="D571" s="132">
        <v>2</v>
      </c>
      <c r="E571" s="379">
        <v>155.6768566471786</v>
      </c>
      <c r="F571" s="379">
        <f t="shared" si="12"/>
        <v>311.35371329435719</v>
      </c>
    </row>
    <row r="572" spans="1:6" x14ac:dyDescent="0.25">
      <c r="A572" s="123">
        <v>2</v>
      </c>
      <c r="B572" s="330" t="s">
        <v>898</v>
      </c>
      <c r="C572" s="131" t="s">
        <v>77</v>
      </c>
      <c r="D572" s="132">
        <v>2</v>
      </c>
      <c r="E572" s="379">
        <v>49.141630004629697</v>
      </c>
      <c r="F572" s="379">
        <f t="shared" si="12"/>
        <v>98.283260009259394</v>
      </c>
    </row>
    <row r="573" spans="1:6" x14ac:dyDescent="0.25">
      <c r="A573" s="123">
        <v>3</v>
      </c>
      <c r="B573" s="331" t="s">
        <v>679</v>
      </c>
      <c r="C573" s="19" t="s">
        <v>11</v>
      </c>
      <c r="D573" s="321">
        <v>1</v>
      </c>
      <c r="E573" s="379">
        <v>8.4331316940953762</v>
      </c>
      <c r="F573" s="379">
        <f t="shared" si="12"/>
        <v>8.4331316940953762</v>
      </c>
    </row>
    <row r="574" spans="1:6" x14ac:dyDescent="0.25">
      <c r="A574" s="123">
        <v>4</v>
      </c>
      <c r="B574" s="156" t="s">
        <v>733</v>
      </c>
      <c r="C574" s="154" t="s">
        <v>11</v>
      </c>
      <c r="D574" s="155">
        <v>1</v>
      </c>
      <c r="E574" s="379">
        <v>52.450232388592887</v>
      </c>
      <c r="F574" s="379">
        <f t="shared" si="12"/>
        <v>52.450232388592887</v>
      </c>
    </row>
    <row r="575" spans="1:6" x14ac:dyDescent="0.25">
      <c r="A575" s="123">
        <v>5</v>
      </c>
      <c r="B575" s="156" t="s">
        <v>734</v>
      </c>
      <c r="C575" s="154" t="s">
        <v>11</v>
      </c>
      <c r="D575" s="155">
        <v>1</v>
      </c>
      <c r="E575" s="379">
        <v>33.925620970991396</v>
      </c>
      <c r="F575" s="379">
        <f t="shared" si="12"/>
        <v>33.925620970991396</v>
      </c>
    </row>
    <row r="576" spans="1:6" ht="23" x14ac:dyDescent="0.25">
      <c r="A576" s="123">
        <v>6</v>
      </c>
      <c r="B576" s="153" t="s">
        <v>912</v>
      </c>
      <c r="C576" s="154" t="s">
        <v>77</v>
      </c>
      <c r="D576" s="155">
        <v>1</v>
      </c>
      <c r="E576" s="379">
        <v>49.141630004629697</v>
      </c>
      <c r="F576" s="379">
        <f t="shared" si="12"/>
        <v>49.141630004629697</v>
      </c>
    </row>
    <row r="577" spans="1:6" ht="23" x14ac:dyDescent="0.25">
      <c r="A577" s="123">
        <v>7</v>
      </c>
      <c r="B577" s="153" t="s">
        <v>913</v>
      </c>
      <c r="C577" s="154" t="s">
        <v>77</v>
      </c>
      <c r="D577" s="155">
        <v>1</v>
      </c>
      <c r="E577" s="379">
        <v>49.141630004629697</v>
      </c>
      <c r="F577" s="379">
        <f t="shared" si="12"/>
        <v>49.141630004629697</v>
      </c>
    </row>
    <row r="578" spans="1:6" ht="23" x14ac:dyDescent="0.25">
      <c r="A578" s="123">
        <v>8</v>
      </c>
      <c r="B578" s="153" t="s">
        <v>899</v>
      </c>
      <c r="C578" s="154" t="s">
        <v>77</v>
      </c>
      <c r="D578" s="155">
        <v>1</v>
      </c>
      <c r="E578" s="379">
        <v>49.141630004629697</v>
      </c>
      <c r="F578" s="379">
        <f t="shared" si="12"/>
        <v>49.141630004629697</v>
      </c>
    </row>
    <row r="579" spans="1:6" ht="34.5" x14ac:dyDescent="0.25">
      <c r="A579" s="123">
        <v>9</v>
      </c>
      <c r="B579" s="156" t="s">
        <v>680</v>
      </c>
      <c r="C579" s="154" t="s">
        <v>77</v>
      </c>
      <c r="D579" s="155">
        <v>1</v>
      </c>
      <c r="E579" s="379">
        <v>49.141630004629697</v>
      </c>
      <c r="F579" s="379">
        <f t="shared" si="12"/>
        <v>49.141630004629697</v>
      </c>
    </row>
    <row r="580" spans="1:6" ht="23" x14ac:dyDescent="0.25">
      <c r="A580" s="123">
        <v>10</v>
      </c>
      <c r="B580" s="153" t="s">
        <v>681</v>
      </c>
      <c r="C580" s="154" t="s">
        <v>77</v>
      </c>
      <c r="D580" s="155">
        <v>1</v>
      </c>
      <c r="E580" s="379">
        <v>49.141630004629697</v>
      </c>
      <c r="F580" s="379">
        <f t="shared" si="12"/>
        <v>49.141630004629697</v>
      </c>
    </row>
    <row r="581" spans="1:6" x14ac:dyDescent="0.25">
      <c r="A581" s="123">
        <v>11</v>
      </c>
      <c r="B581" s="331" t="s">
        <v>682</v>
      </c>
      <c r="C581" s="19" t="s">
        <v>11</v>
      </c>
      <c r="D581" s="321">
        <v>1</v>
      </c>
      <c r="E581" s="379">
        <v>8.4331316940953762</v>
      </c>
      <c r="F581" s="379">
        <f t="shared" si="12"/>
        <v>8.4331316940953762</v>
      </c>
    </row>
    <row r="582" spans="1:6" x14ac:dyDescent="0.25">
      <c r="A582" s="123">
        <v>12</v>
      </c>
      <c r="B582" s="331" t="s">
        <v>683</v>
      </c>
      <c r="C582" s="19" t="s">
        <v>11</v>
      </c>
      <c r="D582" s="321">
        <v>1</v>
      </c>
      <c r="E582" s="379">
        <v>8.4331316940953762</v>
      </c>
      <c r="F582" s="379">
        <f t="shared" si="12"/>
        <v>8.4331316940953762</v>
      </c>
    </row>
    <row r="583" spans="1:6" ht="24" x14ac:dyDescent="0.25">
      <c r="A583" s="123">
        <v>1</v>
      </c>
      <c r="B583" s="85" t="s">
        <v>289</v>
      </c>
      <c r="C583" s="131" t="s">
        <v>11</v>
      </c>
      <c r="D583" s="288">
        <v>2</v>
      </c>
      <c r="E583" s="379">
        <v>43.091870321221684</v>
      </c>
      <c r="F583" s="379">
        <f t="shared" si="12"/>
        <v>86.183740642443368</v>
      </c>
    </row>
    <row r="584" spans="1:6" x14ac:dyDescent="0.25">
      <c r="A584" s="123">
        <v>2</v>
      </c>
      <c r="B584" s="85" t="s">
        <v>684</v>
      </c>
      <c r="C584" s="19" t="s">
        <v>11</v>
      </c>
      <c r="D584" s="288">
        <v>6</v>
      </c>
      <c r="E584" s="379">
        <v>30.623549745835163</v>
      </c>
      <c r="F584" s="379">
        <f t="shared" si="12"/>
        <v>183.74129847501098</v>
      </c>
    </row>
    <row r="585" spans="1:6" x14ac:dyDescent="0.25">
      <c r="A585" s="123">
        <v>3</v>
      </c>
      <c r="B585" s="85" t="s">
        <v>146</v>
      </c>
      <c r="C585" s="19" t="s">
        <v>11</v>
      </c>
      <c r="D585" s="288">
        <v>8</v>
      </c>
      <c r="E585" s="379">
        <v>22.859181180134261</v>
      </c>
      <c r="F585" s="379">
        <f t="shared" si="12"/>
        <v>182.87344944107409</v>
      </c>
    </row>
    <row r="586" spans="1:6" x14ac:dyDescent="0.25">
      <c r="A586" s="123">
        <v>4</v>
      </c>
      <c r="B586" s="85" t="s">
        <v>685</v>
      </c>
      <c r="C586" s="19" t="s">
        <v>11</v>
      </c>
      <c r="D586" s="288">
        <v>5</v>
      </c>
      <c r="E586" s="379">
        <v>9.3814093302383572</v>
      </c>
      <c r="F586" s="379">
        <f t="shared" si="12"/>
        <v>46.907046651191784</v>
      </c>
    </row>
    <row r="587" spans="1:6" x14ac:dyDescent="0.25">
      <c r="A587" s="123">
        <v>5</v>
      </c>
      <c r="B587" s="85" t="s">
        <v>147</v>
      </c>
      <c r="C587" s="19" t="s">
        <v>11</v>
      </c>
      <c r="D587" s="21">
        <v>14</v>
      </c>
      <c r="E587" s="379">
        <v>9.0884142900232288</v>
      </c>
      <c r="F587" s="379">
        <f t="shared" si="12"/>
        <v>127.2378000603252</v>
      </c>
    </row>
    <row r="588" spans="1:6" x14ac:dyDescent="0.25">
      <c r="A588" s="123">
        <v>6</v>
      </c>
      <c r="B588" s="85" t="s">
        <v>686</v>
      </c>
      <c r="C588" s="19" t="s">
        <v>11</v>
      </c>
      <c r="D588" s="21">
        <v>2</v>
      </c>
      <c r="E588" s="379">
        <v>27.693599343683879</v>
      </c>
      <c r="F588" s="379">
        <f t="shared" si="12"/>
        <v>55.387198687367757</v>
      </c>
    </row>
    <row r="589" spans="1:6" x14ac:dyDescent="0.25">
      <c r="A589" s="123">
        <v>7</v>
      </c>
      <c r="B589" s="85" t="s">
        <v>148</v>
      </c>
      <c r="C589" s="19" t="s">
        <v>11</v>
      </c>
      <c r="D589" s="21">
        <v>4</v>
      </c>
      <c r="E589" s="379">
        <v>14.948315094325796</v>
      </c>
      <c r="F589" s="379">
        <f t="shared" si="12"/>
        <v>59.793260377303184</v>
      </c>
    </row>
    <row r="590" spans="1:6" x14ac:dyDescent="0.25">
      <c r="A590" s="123">
        <v>8</v>
      </c>
      <c r="B590" s="40" t="s">
        <v>685</v>
      </c>
      <c r="C590" s="121" t="s">
        <v>11</v>
      </c>
      <c r="D590" s="77">
        <v>2</v>
      </c>
      <c r="E590" s="379">
        <v>13.33684237314259</v>
      </c>
      <c r="F590" s="379">
        <f t="shared" si="12"/>
        <v>26.673684746285179</v>
      </c>
    </row>
    <row r="591" spans="1:6" ht="14" x14ac:dyDescent="0.25">
      <c r="A591" s="123">
        <v>9</v>
      </c>
      <c r="B591" s="85" t="s">
        <v>718</v>
      </c>
      <c r="C591" s="119" t="s">
        <v>11</v>
      </c>
      <c r="D591" s="122">
        <v>2</v>
      </c>
      <c r="E591" s="379">
        <v>38.680913351751194</v>
      </c>
      <c r="F591" s="379">
        <f t="shared" si="12"/>
        <v>77.361826703502388</v>
      </c>
    </row>
    <row r="592" spans="1:6" ht="14" x14ac:dyDescent="0.25">
      <c r="A592" s="123">
        <v>10</v>
      </c>
      <c r="B592" s="85" t="s">
        <v>719</v>
      </c>
      <c r="C592" s="119" t="s">
        <v>11</v>
      </c>
      <c r="D592" s="122">
        <v>3</v>
      </c>
      <c r="E592" s="379">
        <v>26.521619182823365</v>
      </c>
      <c r="F592" s="379">
        <f t="shared" ref="F592:F655" si="13">E592*D592</f>
        <v>79.564857548470087</v>
      </c>
    </row>
    <row r="593" spans="1:6" x14ac:dyDescent="0.25">
      <c r="A593" s="123">
        <v>11</v>
      </c>
      <c r="B593" s="40" t="s">
        <v>724</v>
      </c>
      <c r="C593" s="119" t="s">
        <v>11</v>
      </c>
      <c r="D593" s="122">
        <v>1</v>
      </c>
      <c r="E593" s="379">
        <v>16.999280375831695</v>
      </c>
      <c r="F593" s="379">
        <f t="shared" si="13"/>
        <v>16.999280375831695</v>
      </c>
    </row>
    <row r="594" spans="1:6" x14ac:dyDescent="0.25">
      <c r="A594" s="123">
        <v>12</v>
      </c>
      <c r="B594" s="120" t="s">
        <v>149</v>
      </c>
      <c r="C594" s="119" t="s">
        <v>11</v>
      </c>
      <c r="D594" s="21">
        <v>7</v>
      </c>
      <c r="E594" s="379">
        <v>10.392139406577012</v>
      </c>
      <c r="F594" s="379">
        <f t="shared" si="13"/>
        <v>72.744975846039083</v>
      </c>
    </row>
    <row r="595" spans="1:6" x14ac:dyDescent="0.25">
      <c r="A595" s="123">
        <v>13</v>
      </c>
      <c r="B595" s="333" t="s">
        <v>526</v>
      </c>
      <c r="C595" s="334" t="s">
        <v>11</v>
      </c>
      <c r="D595" s="335">
        <v>9</v>
      </c>
      <c r="E595" s="379">
        <v>11.663340668470328</v>
      </c>
      <c r="F595" s="379">
        <f t="shared" si="13"/>
        <v>104.97006601623295</v>
      </c>
    </row>
    <row r="596" spans="1:6" x14ac:dyDescent="0.25">
      <c r="A596" s="123">
        <v>14</v>
      </c>
      <c r="B596" s="120" t="s">
        <v>527</v>
      </c>
      <c r="C596" s="119" t="s">
        <v>11</v>
      </c>
      <c r="D596" s="122">
        <v>6</v>
      </c>
      <c r="E596" s="379">
        <v>4.2785586813245979</v>
      </c>
      <c r="F596" s="379">
        <f t="shared" si="13"/>
        <v>25.671352087947589</v>
      </c>
    </row>
    <row r="597" spans="1:6" x14ac:dyDescent="0.25">
      <c r="A597" s="123">
        <v>15</v>
      </c>
      <c r="B597" s="336" t="s">
        <v>150</v>
      </c>
      <c r="C597" s="334" t="s">
        <v>11</v>
      </c>
      <c r="D597" s="337">
        <v>10</v>
      </c>
      <c r="E597" s="379">
        <v>8.4968561662387216</v>
      </c>
      <c r="F597" s="379">
        <f t="shared" si="13"/>
        <v>84.968561662387216</v>
      </c>
    </row>
    <row r="598" spans="1:6" x14ac:dyDescent="0.25">
      <c r="A598" s="123">
        <v>16</v>
      </c>
      <c r="B598" s="41" t="s">
        <v>687</v>
      </c>
      <c r="C598" s="51" t="s">
        <v>11</v>
      </c>
      <c r="D598" s="41">
        <v>20</v>
      </c>
      <c r="E598" s="379">
        <v>6.2993933646252591</v>
      </c>
      <c r="F598" s="379">
        <f t="shared" si="13"/>
        <v>125.98786729250519</v>
      </c>
    </row>
    <row r="599" spans="1:6" x14ac:dyDescent="0.25">
      <c r="A599" s="123">
        <v>17</v>
      </c>
      <c r="B599" s="336" t="s">
        <v>688</v>
      </c>
      <c r="C599" s="51" t="s">
        <v>11</v>
      </c>
      <c r="D599" s="77">
        <v>10</v>
      </c>
      <c r="E599" s="379">
        <v>3.9554330429042333</v>
      </c>
      <c r="F599" s="379">
        <f t="shared" si="13"/>
        <v>39.554330429042331</v>
      </c>
    </row>
    <row r="600" spans="1:6" x14ac:dyDescent="0.25">
      <c r="A600" s="123">
        <v>18</v>
      </c>
      <c r="B600" s="50" t="s">
        <v>689</v>
      </c>
      <c r="C600" s="51" t="s">
        <v>11</v>
      </c>
      <c r="D600" s="77">
        <v>6</v>
      </c>
      <c r="E600" s="379">
        <v>6.885383445055516</v>
      </c>
      <c r="F600" s="379">
        <f t="shared" si="13"/>
        <v>41.312300670333094</v>
      </c>
    </row>
    <row r="601" spans="1:6" x14ac:dyDescent="0.25">
      <c r="A601" s="123">
        <v>19</v>
      </c>
      <c r="B601" s="50" t="s">
        <v>690</v>
      </c>
      <c r="C601" s="51" t="s">
        <v>11</v>
      </c>
      <c r="D601" s="77">
        <v>8</v>
      </c>
      <c r="E601" s="379">
        <v>3.808935522796669</v>
      </c>
      <c r="F601" s="379">
        <f t="shared" si="13"/>
        <v>30.471484182373352</v>
      </c>
    </row>
    <row r="602" spans="1:6" x14ac:dyDescent="0.25">
      <c r="A602" s="123">
        <v>20</v>
      </c>
      <c r="B602" s="336" t="s">
        <v>151</v>
      </c>
      <c r="C602" s="51" t="s">
        <v>11</v>
      </c>
      <c r="D602" s="77">
        <v>4</v>
      </c>
      <c r="E602" s="379">
        <v>6.1528958445176958</v>
      </c>
      <c r="F602" s="379">
        <f t="shared" si="13"/>
        <v>24.611583378070783</v>
      </c>
    </row>
    <row r="603" spans="1:6" x14ac:dyDescent="0.25">
      <c r="A603" s="123">
        <v>21</v>
      </c>
      <c r="B603" s="336" t="s">
        <v>717</v>
      </c>
      <c r="C603" s="51" t="s">
        <v>11</v>
      </c>
      <c r="D603" s="77">
        <v>12</v>
      </c>
      <c r="E603" s="379">
        <v>5.1274132037647462</v>
      </c>
      <c r="F603" s="379">
        <f t="shared" si="13"/>
        <v>61.528958445176954</v>
      </c>
    </row>
    <row r="604" spans="1:6" x14ac:dyDescent="0.25">
      <c r="A604" s="123">
        <v>22</v>
      </c>
      <c r="B604" s="336" t="s">
        <v>691</v>
      </c>
      <c r="C604" s="51" t="s">
        <v>11</v>
      </c>
      <c r="D604" s="77">
        <v>16</v>
      </c>
      <c r="E604" s="379">
        <v>5.1274132037647462</v>
      </c>
      <c r="F604" s="379">
        <f t="shared" si="13"/>
        <v>82.038611260235939</v>
      </c>
    </row>
    <row r="605" spans="1:6" x14ac:dyDescent="0.25">
      <c r="A605" s="123">
        <v>23</v>
      </c>
      <c r="B605" s="85" t="s">
        <v>692</v>
      </c>
      <c r="C605" s="51" t="s">
        <v>11</v>
      </c>
      <c r="D605" s="77">
        <v>1</v>
      </c>
      <c r="E605" s="379">
        <v>23.439603217210269</v>
      </c>
      <c r="F605" s="379">
        <f t="shared" si="13"/>
        <v>23.439603217210269</v>
      </c>
    </row>
    <row r="606" spans="1:6" x14ac:dyDescent="0.25">
      <c r="A606" s="123">
        <v>24</v>
      </c>
      <c r="B606" s="120" t="s">
        <v>693</v>
      </c>
      <c r="C606" s="119" t="s">
        <v>11</v>
      </c>
      <c r="D606" s="122">
        <v>2</v>
      </c>
      <c r="E606" s="379">
        <v>23.298673740456955</v>
      </c>
      <c r="F606" s="379">
        <f t="shared" si="13"/>
        <v>46.597347480913911</v>
      </c>
    </row>
    <row r="607" spans="1:6" x14ac:dyDescent="0.25">
      <c r="A607" s="123">
        <v>25</v>
      </c>
      <c r="B607" s="120" t="s">
        <v>694</v>
      </c>
      <c r="C607" s="119" t="s">
        <v>11</v>
      </c>
      <c r="D607" s="122">
        <v>2</v>
      </c>
      <c r="E607" s="379">
        <v>18.171260536692206</v>
      </c>
      <c r="F607" s="379">
        <f t="shared" si="13"/>
        <v>36.342521073384411</v>
      </c>
    </row>
    <row r="608" spans="1:6" x14ac:dyDescent="0.25">
      <c r="A608" s="123">
        <v>26</v>
      </c>
      <c r="B608" s="120" t="s">
        <v>909</v>
      </c>
      <c r="C608" s="119" t="s">
        <v>11</v>
      </c>
      <c r="D608" s="122">
        <v>1</v>
      </c>
      <c r="E608" s="379">
        <v>16.706285335616567</v>
      </c>
      <c r="F608" s="379">
        <f t="shared" si="13"/>
        <v>16.706285335616567</v>
      </c>
    </row>
    <row r="609" spans="1:6" x14ac:dyDescent="0.25">
      <c r="A609" s="123">
        <v>27</v>
      </c>
      <c r="B609" s="120" t="s">
        <v>695</v>
      </c>
      <c r="C609" s="119" t="s">
        <v>11</v>
      </c>
      <c r="D609" s="122">
        <v>1</v>
      </c>
      <c r="E609" s="379">
        <v>14.508822534003103</v>
      </c>
      <c r="F609" s="379">
        <f t="shared" si="13"/>
        <v>14.508822534003103</v>
      </c>
    </row>
    <row r="610" spans="1:6" x14ac:dyDescent="0.25">
      <c r="A610" s="123">
        <v>28</v>
      </c>
      <c r="B610" s="338" t="s">
        <v>701</v>
      </c>
      <c r="C610" s="123" t="s">
        <v>6</v>
      </c>
      <c r="D610" s="326">
        <v>10</v>
      </c>
      <c r="E610" s="379">
        <v>5.1440962508020363</v>
      </c>
      <c r="F610" s="379">
        <f t="shared" si="13"/>
        <v>51.440962508020363</v>
      </c>
    </row>
    <row r="611" spans="1:6" x14ac:dyDescent="0.25">
      <c r="A611" s="123">
        <v>29</v>
      </c>
      <c r="B611" s="158" t="s">
        <v>696</v>
      </c>
      <c r="C611" s="157" t="s">
        <v>6</v>
      </c>
      <c r="D611" s="159">
        <v>30</v>
      </c>
      <c r="E611" s="379">
        <v>3.8871101389824676</v>
      </c>
      <c r="F611" s="379">
        <f t="shared" si="13"/>
        <v>116.61330416947403</v>
      </c>
    </row>
    <row r="612" spans="1:6" x14ac:dyDescent="0.25">
      <c r="A612" s="123">
        <v>30</v>
      </c>
      <c r="B612" s="48" t="s">
        <v>333</v>
      </c>
      <c r="C612" s="47" t="s">
        <v>6</v>
      </c>
      <c r="D612" s="49">
        <v>17</v>
      </c>
      <c r="E612" s="379">
        <v>2.3471239633896563</v>
      </c>
      <c r="F612" s="379">
        <f t="shared" si="13"/>
        <v>39.901107377624157</v>
      </c>
    </row>
    <row r="613" spans="1:6" x14ac:dyDescent="0.25">
      <c r="A613" s="123">
        <v>31</v>
      </c>
      <c r="B613" s="48" t="s">
        <v>334</v>
      </c>
      <c r="C613" s="47" t="s">
        <v>6</v>
      </c>
      <c r="D613" s="49">
        <v>55</v>
      </c>
      <c r="E613" s="379">
        <v>2.0834284271960404</v>
      </c>
      <c r="F613" s="379">
        <f t="shared" si="13"/>
        <v>114.58856349578222</v>
      </c>
    </row>
    <row r="614" spans="1:6" x14ac:dyDescent="0.25">
      <c r="A614" s="123">
        <v>32</v>
      </c>
      <c r="B614" s="48" t="s">
        <v>335</v>
      </c>
      <c r="C614" s="47" t="s">
        <v>6</v>
      </c>
      <c r="D614" s="49">
        <v>20</v>
      </c>
      <c r="E614" s="379">
        <v>1.6585856188841042</v>
      </c>
      <c r="F614" s="379">
        <f t="shared" si="13"/>
        <v>33.171712377682084</v>
      </c>
    </row>
    <row r="615" spans="1:6" x14ac:dyDescent="0.25">
      <c r="A615" s="123">
        <v>33</v>
      </c>
      <c r="B615" s="50" t="s">
        <v>697</v>
      </c>
      <c r="C615" s="51" t="s">
        <v>60</v>
      </c>
      <c r="D615" s="77">
        <v>10</v>
      </c>
      <c r="E615" s="379">
        <v>1.3184776809680776</v>
      </c>
      <c r="F615" s="379">
        <f t="shared" si="13"/>
        <v>13.184776809680777</v>
      </c>
    </row>
    <row r="616" spans="1:6" x14ac:dyDescent="0.25">
      <c r="A616" s="123">
        <v>34</v>
      </c>
      <c r="B616" s="50" t="s">
        <v>698</v>
      </c>
      <c r="C616" s="51" t="s">
        <v>60</v>
      </c>
      <c r="D616" s="77">
        <v>30</v>
      </c>
      <c r="E616" s="379">
        <v>1.0254826407529491</v>
      </c>
      <c r="F616" s="379">
        <f t="shared" si="13"/>
        <v>30.764479222588474</v>
      </c>
    </row>
    <row r="617" spans="1:6" x14ac:dyDescent="0.25">
      <c r="A617" s="123">
        <v>35</v>
      </c>
      <c r="B617" s="50" t="s">
        <v>153</v>
      </c>
      <c r="C617" s="51" t="s">
        <v>60</v>
      </c>
      <c r="D617" s="77">
        <v>17</v>
      </c>
      <c r="E617" s="379">
        <v>0.43949256032269252</v>
      </c>
      <c r="F617" s="379">
        <f t="shared" si="13"/>
        <v>7.4713735254857729</v>
      </c>
    </row>
    <row r="618" spans="1:6" x14ac:dyDescent="0.25">
      <c r="A618" s="123">
        <v>36</v>
      </c>
      <c r="B618" s="50" t="s">
        <v>336</v>
      </c>
      <c r="C618" s="51" t="s">
        <v>7</v>
      </c>
      <c r="D618" s="77">
        <v>10</v>
      </c>
      <c r="E618" s="379">
        <v>1.7804352597528037</v>
      </c>
      <c r="F618" s="379">
        <f t="shared" si="13"/>
        <v>17.804352597528037</v>
      </c>
    </row>
    <row r="619" spans="1:6" x14ac:dyDescent="0.25">
      <c r="A619" s="123">
        <v>37</v>
      </c>
      <c r="B619" s="48" t="s">
        <v>152</v>
      </c>
      <c r="C619" s="47" t="s">
        <v>6</v>
      </c>
      <c r="D619" s="49">
        <v>137</v>
      </c>
      <c r="E619" s="379">
        <v>0.11448308665412854</v>
      </c>
      <c r="F619" s="379">
        <f t="shared" si="13"/>
        <v>15.68418287161561</v>
      </c>
    </row>
    <row r="620" spans="1:6" x14ac:dyDescent="0.25">
      <c r="A620" s="123">
        <v>38</v>
      </c>
      <c r="B620" s="85" t="s">
        <v>154</v>
      </c>
      <c r="C620" s="51" t="s">
        <v>60</v>
      </c>
      <c r="D620" s="77">
        <v>53</v>
      </c>
      <c r="E620" s="379">
        <v>1.7804352597528037</v>
      </c>
      <c r="F620" s="379">
        <f t="shared" si="13"/>
        <v>94.363068766898593</v>
      </c>
    </row>
    <row r="621" spans="1:6" x14ac:dyDescent="0.25">
      <c r="A621" s="123">
        <v>39</v>
      </c>
      <c r="B621" s="85" t="s">
        <v>155</v>
      </c>
      <c r="C621" s="47" t="s">
        <v>10</v>
      </c>
      <c r="D621" s="49">
        <v>50</v>
      </c>
      <c r="E621" s="379">
        <v>0.72652551582226288</v>
      </c>
      <c r="F621" s="379">
        <f t="shared" si="13"/>
        <v>36.326275791113147</v>
      </c>
    </row>
    <row r="622" spans="1:6" x14ac:dyDescent="0.25">
      <c r="A622" s="123">
        <v>40</v>
      </c>
      <c r="B622" s="85" t="s">
        <v>699</v>
      </c>
      <c r="C622" s="19" t="s">
        <v>11</v>
      </c>
      <c r="D622" s="21">
        <v>2</v>
      </c>
      <c r="E622" s="379">
        <v>7.1839465286248938</v>
      </c>
      <c r="F622" s="379">
        <f t="shared" si="13"/>
        <v>14.367893057249788</v>
      </c>
    </row>
    <row r="623" spans="1:6" x14ac:dyDescent="0.25">
      <c r="A623" s="123">
        <v>41</v>
      </c>
      <c r="B623" s="85" t="s">
        <v>700</v>
      </c>
      <c r="C623" s="19" t="s">
        <v>11</v>
      </c>
      <c r="D623" s="21">
        <v>3</v>
      </c>
      <c r="E623" s="379">
        <v>17.438772936154386</v>
      </c>
      <c r="F623" s="379">
        <f t="shared" si="13"/>
        <v>52.316318808463159</v>
      </c>
    </row>
    <row r="624" spans="1:6" x14ac:dyDescent="0.25">
      <c r="A624" s="123">
        <v>42</v>
      </c>
      <c r="B624" s="85" t="s">
        <v>337</v>
      </c>
      <c r="C624" s="51" t="s">
        <v>60</v>
      </c>
      <c r="D624" s="77">
        <v>4.5</v>
      </c>
      <c r="E624" s="379">
        <v>7.6178710455933381</v>
      </c>
      <c r="F624" s="379">
        <f t="shared" si="13"/>
        <v>34.280419705170019</v>
      </c>
    </row>
    <row r="625" spans="1:6" x14ac:dyDescent="0.25">
      <c r="A625" s="123">
        <v>43</v>
      </c>
      <c r="B625" s="85" t="s">
        <v>156</v>
      </c>
      <c r="C625" s="51" t="s">
        <v>69</v>
      </c>
      <c r="D625" s="77">
        <v>0.5</v>
      </c>
      <c r="E625" s="379">
        <v>22.853613136780012</v>
      </c>
      <c r="F625" s="379">
        <f t="shared" si="13"/>
        <v>11.426806568390006</v>
      </c>
    </row>
    <row r="626" spans="1:6" x14ac:dyDescent="0.25">
      <c r="A626" s="123">
        <v>44</v>
      </c>
      <c r="B626" s="331" t="s">
        <v>145</v>
      </c>
      <c r="C626" s="19" t="s">
        <v>6</v>
      </c>
      <c r="D626" s="339">
        <v>2.88</v>
      </c>
      <c r="E626" s="379">
        <v>13.038279289573211</v>
      </c>
      <c r="F626" s="379">
        <f t="shared" si="13"/>
        <v>37.550244353970847</v>
      </c>
    </row>
    <row r="627" spans="1:6" x14ac:dyDescent="0.25">
      <c r="A627" s="160"/>
      <c r="B627" s="161" t="s">
        <v>9</v>
      </c>
      <c r="C627" s="162"/>
      <c r="D627" s="163"/>
      <c r="E627" s="391"/>
      <c r="F627" s="396">
        <f>SUM(F571:F626)</f>
        <v>3262.4543283956514</v>
      </c>
    </row>
    <row r="628" spans="1:6" ht="48" x14ac:dyDescent="0.25">
      <c r="A628" s="340">
        <v>1</v>
      </c>
      <c r="B628" s="40" t="s">
        <v>1024</v>
      </c>
      <c r="C628" s="19" t="s">
        <v>77</v>
      </c>
      <c r="D628" s="132">
        <v>2</v>
      </c>
      <c r="E628" s="379">
        <v>821.40161730222974</v>
      </c>
      <c r="F628" s="379">
        <f t="shared" si="13"/>
        <v>1642.8032346044595</v>
      </c>
    </row>
    <row r="629" spans="1:6" x14ac:dyDescent="0.25">
      <c r="A629" s="123">
        <v>2</v>
      </c>
      <c r="B629" s="330" t="s">
        <v>896</v>
      </c>
      <c r="C629" s="131" t="s">
        <v>77</v>
      </c>
      <c r="D629" s="132">
        <v>2</v>
      </c>
      <c r="E629" s="379">
        <v>586.23807564000015</v>
      </c>
      <c r="F629" s="379">
        <f t="shared" si="13"/>
        <v>1172.4761512800003</v>
      </c>
    </row>
    <row r="630" spans="1:6" x14ac:dyDescent="0.25">
      <c r="A630" s="123">
        <v>3</v>
      </c>
      <c r="B630" s="331" t="s">
        <v>679</v>
      </c>
      <c r="C630" s="19" t="s">
        <v>11</v>
      </c>
      <c r="D630" s="321">
        <v>1</v>
      </c>
      <c r="E630" s="379">
        <v>140.69713815360001</v>
      </c>
      <c r="F630" s="379">
        <f t="shared" si="13"/>
        <v>140.69713815360001</v>
      </c>
    </row>
    <row r="631" spans="1:6" ht="23" x14ac:dyDescent="0.25">
      <c r="A631" s="123">
        <v>4</v>
      </c>
      <c r="B631" s="153" t="s">
        <v>911</v>
      </c>
      <c r="C631" s="19" t="s">
        <v>11</v>
      </c>
      <c r="D631" s="155">
        <v>1</v>
      </c>
      <c r="E631" s="379">
        <v>726.93521379360004</v>
      </c>
      <c r="F631" s="379">
        <f t="shared" si="13"/>
        <v>726.93521379360004</v>
      </c>
    </row>
    <row r="632" spans="1:6" ht="23" x14ac:dyDescent="0.25">
      <c r="A632" s="123">
        <v>5</v>
      </c>
      <c r="B632" s="153" t="s">
        <v>910</v>
      </c>
      <c r="C632" s="19" t="s">
        <v>11</v>
      </c>
      <c r="D632" s="155">
        <v>1</v>
      </c>
      <c r="E632" s="379">
        <v>726.93521379360004</v>
      </c>
      <c r="F632" s="379">
        <f t="shared" si="13"/>
        <v>726.93521379360004</v>
      </c>
    </row>
    <row r="633" spans="1:6" ht="23" x14ac:dyDescent="0.25">
      <c r="A633" s="123">
        <v>6</v>
      </c>
      <c r="B633" s="153" t="s">
        <v>897</v>
      </c>
      <c r="C633" s="19" t="s">
        <v>11</v>
      </c>
      <c r="D633" s="155">
        <v>1</v>
      </c>
      <c r="E633" s="379">
        <v>902.80663648560005</v>
      </c>
      <c r="F633" s="379">
        <f t="shared" si="13"/>
        <v>902.80663648560005</v>
      </c>
    </row>
    <row r="634" spans="1:6" ht="23" x14ac:dyDescent="0.25">
      <c r="A634" s="123">
        <v>7</v>
      </c>
      <c r="B634" s="156" t="s">
        <v>723</v>
      </c>
      <c r="C634" s="19" t="s">
        <v>11</v>
      </c>
      <c r="D634" s="155">
        <v>1</v>
      </c>
      <c r="E634" s="379">
        <v>410.36665294800008</v>
      </c>
      <c r="F634" s="379">
        <f t="shared" si="13"/>
        <v>410.36665294800008</v>
      </c>
    </row>
    <row r="635" spans="1:6" ht="23" x14ac:dyDescent="0.25">
      <c r="A635" s="123">
        <v>8</v>
      </c>
      <c r="B635" s="153" t="s">
        <v>711</v>
      </c>
      <c r="C635" s="19" t="s">
        <v>11</v>
      </c>
      <c r="D635" s="155">
        <v>1</v>
      </c>
      <c r="E635" s="379">
        <v>814.87092513959999</v>
      </c>
      <c r="F635" s="379">
        <f t="shared" si="13"/>
        <v>814.87092513959999</v>
      </c>
    </row>
    <row r="636" spans="1:6" x14ac:dyDescent="0.25">
      <c r="A636" s="123">
        <v>9</v>
      </c>
      <c r="B636" s="331" t="s">
        <v>682</v>
      </c>
      <c r="C636" s="19" t="s">
        <v>11</v>
      </c>
      <c r="D636" s="321">
        <v>1</v>
      </c>
      <c r="E636" s="379">
        <v>23.449523025600001</v>
      </c>
      <c r="F636" s="379">
        <f t="shared" si="13"/>
        <v>23.449523025600001</v>
      </c>
    </row>
    <row r="637" spans="1:6" x14ac:dyDescent="0.25">
      <c r="A637" s="123">
        <v>10</v>
      </c>
      <c r="B637" s="331" t="s">
        <v>683</v>
      </c>
      <c r="C637" s="19" t="s">
        <v>11</v>
      </c>
      <c r="D637" s="321">
        <v>1</v>
      </c>
      <c r="E637" s="379">
        <v>117.24761512800001</v>
      </c>
      <c r="F637" s="379">
        <f t="shared" si="13"/>
        <v>117.24761512800001</v>
      </c>
    </row>
    <row r="638" spans="1:6" x14ac:dyDescent="0.25">
      <c r="A638" s="160"/>
      <c r="B638" s="161" t="s">
        <v>9</v>
      </c>
      <c r="C638" s="162"/>
      <c r="D638" s="163"/>
      <c r="E638" s="160"/>
      <c r="F638" s="422">
        <f>SUM(F628:F637)</f>
        <v>6678.5883043520598</v>
      </c>
    </row>
    <row r="639" spans="1:6" ht="34.5" x14ac:dyDescent="0.25">
      <c r="A639" s="167">
        <v>1</v>
      </c>
      <c r="B639" s="182" t="s">
        <v>1025</v>
      </c>
      <c r="C639" s="13" t="s">
        <v>11</v>
      </c>
      <c r="D639" s="189">
        <v>1</v>
      </c>
      <c r="E639" s="379">
        <v>38.574406428249063</v>
      </c>
      <c r="F639" s="379">
        <f t="shared" si="13"/>
        <v>38.574406428249063</v>
      </c>
    </row>
    <row r="640" spans="1:6" x14ac:dyDescent="0.25">
      <c r="A640" s="167">
        <v>2</v>
      </c>
      <c r="B640" s="176" t="s">
        <v>157</v>
      </c>
      <c r="C640" s="177" t="s">
        <v>11</v>
      </c>
      <c r="D640" s="198">
        <v>1</v>
      </c>
      <c r="E640" s="379">
        <v>5.5669057640874389</v>
      </c>
      <c r="F640" s="379">
        <f t="shared" si="13"/>
        <v>5.5669057640874389</v>
      </c>
    </row>
    <row r="641" spans="1:6" x14ac:dyDescent="0.25">
      <c r="A641" s="167">
        <v>3</v>
      </c>
      <c r="B641" s="176" t="s">
        <v>206</v>
      </c>
      <c r="C641" s="177" t="s">
        <v>11</v>
      </c>
      <c r="D641" s="198">
        <v>6</v>
      </c>
      <c r="E641" s="379">
        <v>4.3949256032269259</v>
      </c>
      <c r="F641" s="379">
        <f t="shared" si="13"/>
        <v>26.369553619361554</v>
      </c>
    </row>
    <row r="642" spans="1:6" x14ac:dyDescent="0.25">
      <c r="A642" s="167">
        <v>4</v>
      </c>
      <c r="B642" s="341" t="s">
        <v>321</v>
      </c>
      <c r="C642" s="342" t="s">
        <v>11</v>
      </c>
      <c r="D642" s="343">
        <v>6</v>
      </c>
      <c r="E642" s="379">
        <v>37.989650714299763</v>
      </c>
      <c r="F642" s="379">
        <f t="shared" si="13"/>
        <v>227.9379042857986</v>
      </c>
    </row>
    <row r="643" spans="1:6" x14ac:dyDescent="0.25">
      <c r="A643" s="167">
        <v>5</v>
      </c>
      <c r="B643" s="182" t="s">
        <v>223</v>
      </c>
      <c r="C643" s="13" t="s">
        <v>60</v>
      </c>
      <c r="D643" s="189">
        <v>12</v>
      </c>
      <c r="E643" s="379">
        <v>2.7970107440255623</v>
      </c>
      <c r="F643" s="379">
        <f t="shared" si="13"/>
        <v>33.564128928306744</v>
      </c>
    </row>
    <row r="644" spans="1:6" x14ac:dyDescent="0.25">
      <c r="A644" s="167">
        <v>6</v>
      </c>
      <c r="B644" s="182" t="s">
        <v>323</v>
      </c>
      <c r="C644" s="13" t="s">
        <v>60</v>
      </c>
      <c r="D644" s="189">
        <v>105</v>
      </c>
      <c r="E644" s="379">
        <v>2.5772644638642164</v>
      </c>
      <c r="F644" s="379">
        <f t="shared" si="13"/>
        <v>270.61276870574272</v>
      </c>
    </row>
    <row r="645" spans="1:6" x14ac:dyDescent="0.25">
      <c r="A645" s="167">
        <v>7</v>
      </c>
      <c r="B645" s="65" t="s">
        <v>177</v>
      </c>
      <c r="C645" s="32" t="s">
        <v>60</v>
      </c>
      <c r="D645" s="34">
        <v>117</v>
      </c>
      <c r="E645" s="379">
        <v>0.59475747044170457</v>
      </c>
      <c r="F645" s="379">
        <f t="shared" si="13"/>
        <v>69.586624041679428</v>
      </c>
    </row>
    <row r="646" spans="1:6" x14ac:dyDescent="0.25">
      <c r="A646" s="167">
        <v>8</v>
      </c>
      <c r="B646" s="207" t="s">
        <v>324</v>
      </c>
      <c r="C646" s="13" t="s">
        <v>60</v>
      </c>
      <c r="D646" s="189">
        <v>25</v>
      </c>
      <c r="E646" s="379">
        <v>1.3000089770164278</v>
      </c>
      <c r="F646" s="379">
        <f t="shared" si="13"/>
        <v>32.500224425410693</v>
      </c>
    </row>
    <row r="647" spans="1:6" ht="23" x14ac:dyDescent="0.25">
      <c r="A647" s="167">
        <v>9</v>
      </c>
      <c r="B647" s="182" t="s">
        <v>581</v>
      </c>
      <c r="C647" s="13" t="s">
        <v>11</v>
      </c>
      <c r="D647" s="189">
        <v>1</v>
      </c>
      <c r="E647" s="379">
        <v>29.784555221795216</v>
      </c>
      <c r="F647" s="379">
        <f t="shared" si="13"/>
        <v>29.784555221795216</v>
      </c>
    </row>
    <row r="648" spans="1:6" x14ac:dyDescent="0.25">
      <c r="A648" s="167">
        <v>10</v>
      </c>
      <c r="B648" s="176" t="s">
        <v>157</v>
      </c>
      <c r="C648" s="177" t="s">
        <v>11</v>
      </c>
      <c r="D648" s="198">
        <v>1</v>
      </c>
      <c r="E648" s="379">
        <v>5.5669057640874389</v>
      </c>
      <c r="F648" s="379">
        <f t="shared" si="13"/>
        <v>5.5669057640874389</v>
      </c>
    </row>
    <row r="649" spans="1:6" x14ac:dyDescent="0.25">
      <c r="A649" s="167">
        <v>11</v>
      </c>
      <c r="B649" s="176" t="s">
        <v>170</v>
      </c>
      <c r="C649" s="177" t="s">
        <v>11</v>
      </c>
      <c r="D649" s="198">
        <v>1</v>
      </c>
      <c r="E649" s="379">
        <v>5.2739107238723104</v>
      </c>
      <c r="F649" s="379">
        <f t="shared" si="13"/>
        <v>5.2739107238723104</v>
      </c>
    </row>
    <row r="650" spans="1:6" x14ac:dyDescent="0.25">
      <c r="A650" s="167">
        <v>12</v>
      </c>
      <c r="B650" s="176" t="s">
        <v>206</v>
      </c>
      <c r="C650" s="177" t="s">
        <v>11</v>
      </c>
      <c r="D650" s="198">
        <v>2</v>
      </c>
      <c r="E650" s="379">
        <v>4.3949256032269259</v>
      </c>
      <c r="F650" s="379">
        <f t="shared" si="13"/>
        <v>8.7898512064538519</v>
      </c>
    </row>
    <row r="651" spans="1:6" x14ac:dyDescent="0.25">
      <c r="A651" s="167">
        <v>13</v>
      </c>
      <c r="B651" s="176" t="s">
        <v>322</v>
      </c>
      <c r="C651" s="177" t="s">
        <v>11</v>
      </c>
      <c r="D651" s="198">
        <v>1</v>
      </c>
      <c r="E651" s="379">
        <v>1.3184776809680776</v>
      </c>
      <c r="F651" s="379">
        <f t="shared" si="13"/>
        <v>1.3184776809680776</v>
      </c>
    </row>
    <row r="652" spans="1:6" x14ac:dyDescent="0.25">
      <c r="A652" s="167">
        <v>14</v>
      </c>
      <c r="B652" s="341" t="s">
        <v>332</v>
      </c>
      <c r="C652" s="342" t="s">
        <v>11</v>
      </c>
      <c r="D652" s="343">
        <v>1</v>
      </c>
      <c r="E652" s="379">
        <v>49.709452322904902</v>
      </c>
      <c r="F652" s="379">
        <f t="shared" si="13"/>
        <v>49.709452322904902</v>
      </c>
    </row>
    <row r="653" spans="1:6" x14ac:dyDescent="0.25">
      <c r="A653" s="167">
        <v>15</v>
      </c>
      <c r="B653" s="341" t="s">
        <v>321</v>
      </c>
      <c r="C653" s="342" t="s">
        <v>11</v>
      </c>
      <c r="D653" s="343">
        <v>4</v>
      </c>
      <c r="E653" s="379">
        <v>37.989650714299763</v>
      </c>
      <c r="F653" s="379">
        <f t="shared" si="13"/>
        <v>151.95860285719905</v>
      </c>
    </row>
    <row r="654" spans="1:6" x14ac:dyDescent="0.25">
      <c r="A654" s="167">
        <v>16</v>
      </c>
      <c r="B654" s="182" t="s">
        <v>223</v>
      </c>
      <c r="C654" s="13" t="s">
        <v>60</v>
      </c>
      <c r="D654" s="189">
        <v>30</v>
      </c>
      <c r="E654" s="379">
        <v>2.7970107440255623</v>
      </c>
      <c r="F654" s="379">
        <f t="shared" si="13"/>
        <v>83.910322320766866</v>
      </c>
    </row>
    <row r="655" spans="1:6" x14ac:dyDescent="0.25">
      <c r="A655" s="167">
        <v>17</v>
      </c>
      <c r="B655" s="182" t="s">
        <v>323</v>
      </c>
      <c r="C655" s="13" t="s">
        <v>60</v>
      </c>
      <c r="D655" s="189">
        <v>37</v>
      </c>
      <c r="E655" s="379">
        <v>2.5772644638642164</v>
      </c>
      <c r="F655" s="379">
        <f t="shared" si="13"/>
        <v>95.358785162976005</v>
      </c>
    </row>
    <row r="656" spans="1:6" x14ac:dyDescent="0.25">
      <c r="A656" s="167">
        <v>18</v>
      </c>
      <c r="B656" s="182" t="s">
        <v>216</v>
      </c>
      <c r="C656" s="13" t="s">
        <v>60</v>
      </c>
      <c r="D656" s="189">
        <v>65</v>
      </c>
      <c r="E656" s="379">
        <v>2.3721679357136263</v>
      </c>
      <c r="F656" s="379">
        <f t="shared" ref="F656:F719" si="14">E656*D656</f>
        <v>154.19091582138572</v>
      </c>
    </row>
    <row r="657" spans="1:6" x14ac:dyDescent="0.25">
      <c r="A657" s="167">
        <v>19</v>
      </c>
      <c r="B657" s="65" t="s">
        <v>177</v>
      </c>
      <c r="C657" s="32" t="s">
        <v>60</v>
      </c>
      <c r="D657" s="34">
        <v>132</v>
      </c>
      <c r="E657" s="379">
        <v>0.59475747044170457</v>
      </c>
      <c r="F657" s="379">
        <f t="shared" si="14"/>
        <v>78.507986098304997</v>
      </c>
    </row>
    <row r="658" spans="1:6" x14ac:dyDescent="0.25">
      <c r="A658" s="167">
        <v>20</v>
      </c>
      <c r="B658" s="207" t="s">
        <v>324</v>
      </c>
      <c r="C658" s="13" t="s">
        <v>60</v>
      </c>
      <c r="D658" s="189">
        <v>50</v>
      </c>
      <c r="E658" s="379">
        <v>1.3000089770164278</v>
      </c>
      <c r="F658" s="379">
        <f t="shared" si="14"/>
        <v>65.000448850821385</v>
      </c>
    </row>
    <row r="659" spans="1:6" x14ac:dyDescent="0.25">
      <c r="A659" s="115"/>
      <c r="B659" s="116" t="s">
        <v>9</v>
      </c>
      <c r="C659" s="19"/>
      <c r="D659" s="117"/>
      <c r="E659" s="20"/>
      <c r="F659" s="407">
        <f>SUM(F639:F658)</f>
        <v>1434.082730230172</v>
      </c>
    </row>
    <row r="660" spans="1:6" ht="34.5" x14ac:dyDescent="0.25">
      <c r="A660" s="167">
        <v>1</v>
      </c>
      <c r="B660" s="173" t="s">
        <v>1026</v>
      </c>
      <c r="C660" s="168" t="s">
        <v>11</v>
      </c>
      <c r="D660" s="423">
        <v>2</v>
      </c>
      <c r="E660" s="379">
        <v>778.66180994644708</v>
      </c>
      <c r="F660" s="379">
        <f t="shared" si="14"/>
        <v>1557.3236198928942</v>
      </c>
    </row>
    <row r="661" spans="1:6" x14ac:dyDescent="0.25">
      <c r="A661" s="167">
        <v>2</v>
      </c>
      <c r="B661" s="173" t="s">
        <v>164</v>
      </c>
      <c r="C661" s="174" t="s">
        <v>11</v>
      </c>
      <c r="D661" s="424">
        <v>2</v>
      </c>
      <c r="E661" s="379">
        <v>90.971050963897071</v>
      </c>
      <c r="F661" s="379">
        <f t="shared" si="14"/>
        <v>181.94210192779414</v>
      </c>
    </row>
    <row r="662" spans="1:6" x14ac:dyDescent="0.25">
      <c r="A662" s="167">
        <v>3</v>
      </c>
      <c r="B662" s="176" t="s">
        <v>165</v>
      </c>
      <c r="C662" s="177" t="s">
        <v>11</v>
      </c>
      <c r="D662" s="425">
        <v>2</v>
      </c>
      <c r="E662" s="379">
        <v>117.19801608605134</v>
      </c>
      <c r="F662" s="379">
        <f t="shared" si="14"/>
        <v>234.39603217210268</v>
      </c>
    </row>
    <row r="663" spans="1:6" ht="23" x14ac:dyDescent="0.25">
      <c r="A663" s="167">
        <v>4</v>
      </c>
      <c r="B663" s="169" t="s">
        <v>532</v>
      </c>
      <c r="C663" s="168" t="s">
        <v>11</v>
      </c>
      <c r="D663" s="423">
        <v>2</v>
      </c>
      <c r="E663" s="379">
        <v>778.66180994644708</v>
      </c>
      <c r="F663" s="379">
        <f t="shared" si="14"/>
        <v>1557.3236198928942</v>
      </c>
    </row>
    <row r="664" spans="1:6" x14ac:dyDescent="0.25">
      <c r="A664" s="167">
        <v>5</v>
      </c>
      <c r="B664" s="181" t="s">
        <v>166</v>
      </c>
      <c r="C664" s="179" t="s">
        <v>11</v>
      </c>
      <c r="D664" s="426">
        <v>2</v>
      </c>
      <c r="E664" s="379">
        <v>6.8225753121455766</v>
      </c>
      <c r="F664" s="379">
        <f t="shared" si="14"/>
        <v>13.645150624291153</v>
      </c>
    </row>
    <row r="665" spans="1:6" x14ac:dyDescent="0.25">
      <c r="A665" s="167">
        <v>6</v>
      </c>
      <c r="B665" s="176" t="s">
        <v>167</v>
      </c>
      <c r="C665" s="177" t="s">
        <v>11</v>
      </c>
      <c r="D665" s="425">
        <v>2</v>
      </c>
      <c r="E665" s="379">
        <v>117.19801608605134</v>
      </c>
      <c r="F665" s="379">
        <f t="shared" si="14"/>
        <v>234.39603217210268</v>
      </c>
    </row>
    <row r="666" spans="1:6" x14ac:dyDescent="0.25">
      <c r="A666" s="167">
        <v>7</v>
      </c>
      <c r="B666" s="176" t="s">
        <v>168</v>
      </c>
      <c r="C666" s="177" t="s">
        <v>11</v>
      </c>
      <c r="D666" s="425">
        <v>1</v>
      </c>
      <c r="E666" s="379">
        <v>1.1719801608605134</v>
      </c>
      <c r="F666" s="379">
        <f t="shared" si="14"/>
        <v>1.1719801608605134</v>
      </c>
    </row>
    <row r="667" spans="1:6" x14ac:dyDescent="0.25">
      <c r="A667" s="167">
        <v>8</v>
      </c>
      <c r="B667" s="176" t="s">
        <v>633</v>
      </c>
      <c r="C667" s="177" t="s">
        <v>11</v>
      </c>
      <c r="D667" s="425">
        <v>1</v>
      </c>
      <c r="E667" s="379">
        <v>2.197462801613463</v>
      </c>
      <c r="F667" s="379">
        <f t="shared" si="14"/>
        <v>2.197462801613463</v>
      </c>
    </row>
    <row r="668" spans="1:6" x14ac:dyDescent="0.25">
      <c r="A668" s="167">
        <v>9</v>
      </c>
      <c r="B668" s="176" t="s">
        <v>170</v>
      </c>
      <c r="C668" s="177" t="s">
        <v>11</v>
      </c>
      <c r="D668" s="425">
        <v>1</v>
      </c>
      <c r="E668" s="379">
        <v>4.3949256032269259</v>
      </c>
      <c r="F668" s="379">
        <f t="shared" si="14"/>
        <v>4.3949256032269259</v>
      </c>
    </row>
    <row r="669" spans="1:6" x14ac:dyDescent="0.25">
      <c r="A669" s="167">
        <v>10</v>
      </c>
      <c r="B669" s="176" t="s">
        <v>171</v>
      </c>
      <c r="C669" s="177" t="s">
        <v>11</v>
      </c>
      <c r="D669" s="425">
        <v>2</v>
      </c>
      <c r="E669" s="379">
        <v>5.5669057640874389</v>
      </c>
      <c r="F669" s="379">
        <f t="shared" si="14"/>
        <v>11.133811528174878</v>
      </c>
    </row>
    <row r="670" spans="1:6" x14ac:dyDescent="0.25">
      <c r="A670" s="167">
        <v>11</v>
      </c>
      <c r="B670" s="182" t="s">
        <v>172</v>
      </c>
      <c r="C670" s="13" t="s">
        <v>11</v>
      </c>
      <c r="D670" s="427">
        <v>4</v>
      </c>
      <c r="E670" s="379">
        <v>5.8599008043025673</v>
      </c>
      <c r="F670" s="379">
        <f t="shared" si="14"/>
        <v>23.439603217210269</v>
      </c>
    </row>
    <row r="671" spans="1:6" x14ac:dyDescent="0.25">
      <c r="A671" s="167">
        <v>12</v>
      </c>
      <c r="B671" s="182" t="s">
        <v>158</v>
      </c>
      <c r="C671" s="13" t="s">
        <v>11</v>
      </c>
      <c r="D671" s="427">
        <v>8</v>
      </c>
      <c r="E671" s="379">
        <v>5.8599008043025673</v>
      </c>
      <c r="F671" s="379">
        <f t="shared" si="14"/>
        <v>46.879206434420539</v>
      </c>
    </row>
    <row r="672" spans="1:6" x14ac:dyDescent="0.25">
      <c r="A672" s="167">
        <v>13</v>
      </c>
      <c r="B672" s="176" t="s">
        <v>159</v>
      </c>
      <c r="C672" s="177" t="s">
        <v>11</v>
      </c>
      <c r="D672" s="425">
        <v>2</v>
      </c>
      <c r="E672" s="379">
        <v>29.299504021512835</v>
      </c>
      <c r="F672" s="379">
        <f t="shared" si="14"/>
        <v>58.59900804302567</v>
      </c>
    </row>
    <row r="673" spans="1:6" x14ac:dyDescent="0.25">
      <c r="A673" s="167">
        <v>14</v>
      </c>
      <c r="B673" s="185" t="s">
        <v>173</v>
      </c>
      <c r="C673" s="186" t="s">
        <v>11</v>
      </c>
      <c r="D673" s="428">
        <v>1</v>
      </c>
      <c r="E673" s="379">
        <v>81.283014458208939</v>
      </c>
      <c r="F673" s="379">
        <f t="shared" si="14"/>
        <v>81.283014458208939</v>
      </c>
    </row>
    <row r="674" spans="1:6" x14ac:dyDescent="0.25">
      <c r="A674" s="167">
        <v>15</v>
      </c>
      <c r="B674" s="169" t="s">
        <v>174</v>
      </c>
      <c r="C674" s="190" t="s">
        <v>11</v>
      </c>
      <c r="D674" s="429">
        <v>1</v>
      </c>
      <c r="E674" s="379">
        <v>23.689630511242175</v>
      </c>
      <c r="F674" s="379">
        <f t="shared" si="14"/>
        <v>23.689630511242175</v>
      </c>
    </row>
    <row r="675" spans="1:6" x14ac:dyDescent="0.25">
      <c r="A675" s="167">
        <v>16</v>
      </c>
      <c r="B675" s="182" t="s">
        <v>175</v>
      </c>
      <c r="C675" s="13" t="s">
        <v>60</v>
      </c>
      <c r="D675" s="427">
        <v>15</v>
      </c>
      <c r="E675" s="379">
        <v>2.123122151530767</v>
      </c>
      <c r="F675" s="379">
        <f t="shared" si="14"/>
        <v>31.846832272961507</v>
      </c>
    </row>
    <row r="676" spans="1:6" x14ac:dyDescent="0.25">
      <c r="A676" s="167">
        <v>17</v>
      </c>
      <c r="B676" s="182" t="s">
        <v>210</v>
      </c>
      <c r="C676" s="13" t="s">
        <v>60</v>
      </c>
      <c r="D676" s="427">
        <v>90</v>
      </c>
      <c r="E676" s="379">
        <v>3.1632545442944728</v>
      </c>
      <c r="F676" s="379">
        <f t="shared" si="14"/>
        <v>284.69290898650257</v>
      </c>
    </row>
    <row r="677" spans="1:6" x14ac:dyDescent="0.25">
      <c r="A677" s="167">
        <v>18</v>
      </c>
      <c r="B677" s="182" t="s">
        <v>211</v>
      </c>
      <c r="C677" s="13" t="s">
        <v>60</v>
      </c>
      <c r="D677" s="427">
        <v>85</v>
      </c>
      <c r="E677" s="379">
        <v>3.3244018164127933</v>
      </c>
      <c r="F677" s="379">
        <f t="shared" si="14"/>
        <v>282.57415439508742</v>
      </c>
    </row>
    <row r="678" spans="1:6" x14ac:dyDescent="0.25">
      <c r="A678" s="167">
        <v>19</v>
      </c>
      <c r="B678" s="182" t="s">
        <v>212</v>
      </c>
      <c r="C678" s="13" t="s">
        <v>60</v>
      </c>
      <c r="D678" s="427">
        <v>40</v>
      </c>
      <c r="E678" s="379">
        <v>4.1301381770043966</v>
      </c>
      <c r="F678" s="379">
        <f t="shared" si="14"/>
        <v>165.20552708017587</v>
      </c>
    </row>
    <row r="679" spans="1:6" x14ac:dyDescent="0.25">
      <c r="A679" s="167">
        <v>20</v>
      </c>
      <c r="B679" s="182" t="s">
        <v>213</v>
      </c>
      <c r="C679" s="13" t="s">
        <v>60</v>
      </c>
      <c r="D679" s="427">
        <v>100</v>
      </c>
      <c r="E679" s="379">
        <v>5.6976616421553334</v>
      </c>
      <c r="F679" s="379">
        <f t="shared" si="14"/>
        <v>569.76616421553331</v>
      </c>
    </row>
    <row r="680" spans="1:6" x14ac:dyDescent="0.25">
      <c r="A680" s="167">
        <v>21</v>
      </c>
      <c r="B680" s="182" t="s">
        <v>214</v>
      </c>
      <c r="C680" s="13" t="s">
        <v>60</v>
      </c>
      <c r="D680" s="427">
        <v>610</v>
      </c>
      <c r="E680" s="379">
        <v>8.232068740016194</v>
      </c>
      <c r="F680" s="379">
        <f t="shared" si="14"/>
        <v>5021.5619314098785</v>
      </c>
    </row>
    <row r="681" spans="1:6" x14ac:dyDescent="0.25">
      <c r="A681" s="167">
        <v>22</v>
      </c>
      <c r="B681" s="182" t="s">
        <v>215</v>
      </c>
      <c r="C681" s="13" t="s">
        <v>60</v>
      </c>
      <c r="D681" s="427">
        <v>60</v>
      </c>
      <c r="E681" s="379">
        <v>37.487623505496764</v>
      </c>
      <c r="F681" s="379">
        <f t="shared" si="14"/>
        <v>2249.2574103298057</v>
      </c>
    </row>
    <row r="682" spans="1:6" x14ac:dyDescent="0.25">
      <c r="A682" s="167">
        <v>23</v>
      </c>
      <c r="B682" s="182" t="s">
        <v>634</v>
      </c>
      <c r="C682" s="13" t="s">
        <v>60</v>
      </c>
      <c r="D682" s="427">
        <v>28</v>
      </c>
      <c r="E682" s="379">
        <v>55.492168726716393</v>
      </c>
      <c r="F682" s="379">
        <f t="shared" si="14"/>
        <v>1553.780724348059</v>
      </c>
    </row>
    <row r="683" spans="1:6" x14ac:dyDescent="0.25">
      <c r="A683" s="167">
        <v>24</v>
      </c>
      <c r="B683" s="65" t="s">
        <v>177</v>
      </c>
      <c r="C683" s="32" t="s">
        <v>60</v>
      </c>
      <c r="D683" s="430">
        <v>85</v>
      </c>
      <c r="E683" s="379">
        <v>0.59475747044170457</v>
      </c>
      <c r="F683" s="379">
        <f t="shared" si="14"/>
        <v>50.554384987544886</v>
      </c>
    </row>
    <row r="684" spans="1:6" x14ac:dyDescent="0.25">
      <c r="A684" s="167">
        <v>25</v>
      </c>
      <c r="B684" s="65" t="s">
        <v>178</v>
      </c>
      <c r="C684" s="32" t="s">
        <v>60</v>
      </c>
      <c r="D684" s="430">
        <v>130</v>
      </c>
      <c r="E684" s="379">
        <v>0.6240569744632174</v>
      </c>
      <c r="F684" s="379">
        <f t="shared" si="14"/>
        <v>81.127406680218257</v>
      </c>
    </row>
    <row r="685" spans="1:6" x14ac:dyDescent="0.25">
      <c r="A685" s="167">
        <v>26</v>
      </c>
      <c r="B685" s="65" t="s">
        <v>179</v>
      </c>
      <c r="C685" s="32" t="s">
        <v>60</v>
      </c>
      <c r="D685" s="430">
        <v>100</v>
      </c>
      <c r="E685" s="379">
        <v>0.69730573451699951</v>
      </c>
      <c r="F685" s="379">
        <f t="shared" si="14"/>
        <v>69.730573451699954</v>
      </c>
    </row>
    <row r="686" spans="1:6" x14ac:dyDescent="0.25">
      <c r="A686" s="167">
        <v>27</v>
      </c>
      <c r="B686" s="65" t="s">
        <v>180</v>
      </c>
      <c r="C686" s="32" t="s">
        <v>60</v>
      </c>
      <c r="D686" s="430">
        <v>440</v>
      </c>
      <c r="E686" s="379">
        <v>0.84380325462456363</v>
      </c>
      <c r="F686" s="379">
        <f t="shared" si="14"/>
        <v>371.27343203480797</v>
      </c>
    </row>
    <row r="687" spans="1:6" x14ac:dyDescent="0.25">
      <c r="A687" s="167">
        <v>28</v>
      </c>
      <c r="B687" s="65" t="s">
        <v>181</v>
      </c>
      <c r="C687" s="32" t="s">
        <v>60</v>
      </c>
      <c r="D687" s="430">
        <v>60</v>
      </c>
      <c r="E687" s="379">
        <v>1.2100470548934741</v>
      </c>
      <c r="F687" s="379">
        <f t="shared" si="14"/>
        <v>72.602823293608452</v>
      </c>
    </row>
    <row r="688" spans="1:6" x14ac:dyDescent="0.25">
      <c r="A688" s="167">
        <v>29</v>
      </c>
      <c r="B688" s="65" t="s">
        <v>182</v>
      </c>
      <c r="C688" s="32" t="s">
        <v>60</v>
      </c>
      <c r="D688" s="430">
        <v>120</v>
      </c>
      <c r="E688" s="379">
        <v>1.6495396152161668</v>
      </c>
      <c r="F688" s="379">
        <f t="shared" si="14"/>
        <v>197.94475382594001</v>
      </c>
    </row>
    <row r="689" spans="1:6" x14ac:dyDescent="0.25">
      <c r="A689" s="167">
        <v>30</v>
      </c>
      <c r="B689" s="182" t="s">
        <v>183</v>
      </c>
      <c r="C689" s="13" t="s">
        <v>60</v>
      </c>
      <c r="D689" s="427">
        <v>170</v>
      </c>
      <c r="E689" s="379">
        <v>2.3439603217210268</v>
      </c>
      <c r="F689" s="379">
        <f t="shared" si="14"/>
        <v>398.47325469257453</v>
      </c>
    </row>
    <row r="690" spans="1:6" x14ac:dyDescent="0.25">
      <c r="A690" s="167">
        <v>31</v>
      </c>
      <c r="B690" s="182" t="s">
        <v>716</v>
      </c>
      <c r="C690" s="13" t="s">
        <v>60</v>
      </c>
      <c r="D690" s="427">
        <v>90</v>
      </c>
      <c r="E690" s="379">
        <v>3.3075727535730373</v>
      </c>
      <c r="F690" s="379">
        <f t="shared" si="14"/>
        <v>297.68154782157336</v>
      </c>
    </row>
    <row r="691" spans="1:6" x14ac:dyDescent="0.25">
      <c r="A691" s="167">
        <v>32</v>
      </c>
      <c r="B691" s="182" t="s">
        <v>635</v>
      </c>
      <c r="C691" s="13" t="s">
        <v>11</v>
      </c>
      <c r="D691" s="427">
        <v>120</v>
      </c>
      <c r="E691" s="379">
        <v>0.87898512064538503</v>
      </c>
      <c r="F691" s="379">
        <f t="shared" si="14"/>
        <v>105.4782144774462</v>
      </c>
    </row>
    <row r="692" spans="1:6" x14ac:dyDescent="0.25">
      <c r="A692" s="167">
        <v>33</v>
      </c>
      <c r="B692" s="182" t="s">
        <v>537</v>
      </c>
      <c r="C692" s="13" t="s">
        <v>11</v>
      </c>
      <c r="D692" s="427">
        <v>60</v>
      </c>
      <c r="E692" s="379">
        <v>1.7579702412907701</v>
      </c>
      <c r="F692" s="379">
        <f t="shared" si="14"/>
        <v>105.4782144774462</v>
      </c>
    </row>
    <row r="693" spans="1:6" x14ac:dyDescent="0.25">
      <c r="A693" s="167">
        <v>34</v>
      </c>
      <c r="B693" s="182" t="s">
        <v>743</v>
      </c>
      <c r="C693" s="13" t="s">
        <v>60</v>
      </c>
      <c r="D693" s="427">
        <v>18</v>
      </c>
      <c r="E693" s="379">
        <v>7.4095033165848339</v>
      </c>
      <c r="F693" s="379">
        <f t="shared" si="14"/>
        <v>133.37105969852701</v>
      </c>
    </row>
    <row r="694" spans="1:6" x14ac:dyDescent="0.25">
      <c r="A694" s="167">
        <v>35</v>
      </c>
      <c r="B694" s="182" t="s">
        <v>744</v>
      </c>
      <c r="C694" s="13" t="s">
        <v>11</v>
      </c>
      <c r="D694" s="427">
        <v>36</v>
      </c>
      <c r="E694" s="379">
        <v>0.87898512064538503</v>
      </c>
      <c r="F694" s="379">
        <f t="shared" si="14"/>
        <v>31.643464343233862</v>
      </c>
    </row>
    <row r="695" spans="1:6" x14ac:dyDescent="0.25">
      <c r="A695" s="167">
        <v>36</v>
      </c>
      <c r="B695" s="182" t="s">
        <v>537</v>
      </c>
      <c r="C695" s="13" t="s">
        <v>11</v>
      </c>
      <c r="D695" s="427">
        <v>18</v>
      </c>
      <c r="E695" s="379">
        <v>1.7579702412907701</v>
      </c>
      <c r="F695" s="379">
        <f t="shared" si="14"/>
        <v>31.643464343233862</v>
      </c>
    </row>
    <row r="696" spans="1:6" ht="12" x14ac:dyDescent="0.25">
      <c r="A696" s="167">
        <v>37</v>
      </c>
      <c r="B696" s="182" t="s">
        <v>745</v>
      </c>
      <c r="C696" s="13" t="s">
        <v>11</v>
      </c>
      <c r="D696" s="427">
        <v>1</v>
      </c>
      <c r="E696" s="379">
        <v>11.719801608605135</v>
      </c>
      <c r="F696" s="379">
        <f t="shared" si="14"/>
        <v>11.719801608605135</v>
      </c>
    </row>
    <row r="697" spans="1:6" ht="23" x14ac:dyDescent="0.25">
      <c r="A697" s="167">
        <v>38</v>
      </c>
      <c r="B697" s="182" t="s">
        <v>533</v>
      </c>
      <c r="C697" s="190" t="s">
        <v>11</v>
      </c>
      <c r="D697" s="427">
        <v>2</v>
      </c>
      <c r="E697" s="379">
        <v>93.758412868841077</v>
      </c>
      <c r="F697" s="379">
        <f t="shared" si="14"/>
        <v>187.51682573768215</v>
      </c>
    </row>
    <row r="698" spans="1:6" ht="23" x14ac:dyDescent="0.25">
      <c r="A698" s="167">
        <v>39</v>
      </c>
      <c r="B698" s="182" t="s">
        <v>732</v>
      </c>
      <c r="C698" s="190" t="s">
        <v>11</v>
      </c>
      <c r="D698" s="427">
        <v>2</v>
      </c>
      <c r="E698" s="379">
        <v>87.898512064538508</v>
      </c>
      <c r="F698" s="379">
        <f t="shared" si="14"/>
        <v>175.79702412907702</v>
      </c>
    </row>
    <row r="699" spans="1:6" x14ac:dyDescent="0.25">
      <c r="A699" s="115"/>
      <c r="B699" s="116" t="s">
        <v>9</v>
      </c>
      <c r="C699" s="19"/>
      <c r="D699" s="431"/>
      <c r="E699" s="20"/>
      <c r="F699" s="407">
        <f>SUM(F660:F698)</f>
        <v>16512.537098081284</v>
      </c>
    </row>
    <row r="700" spans="1:6" ht="23" x14ac:dyDescent="0.25">
      <c r="A700" s="167">
        <v>1</v>
      </c>
      <c r="B700" s="171" t="s">
        <v>1027</v>
      </c>
      <c r="C700" s="168" t="s">
        <v>11</v>
      </c>
      <c r="D700" s="170">
        <v>74</v>
      </c>
      <c r="E700" s="387">
        <v>17.123743540902201</v>
      </c>
      <c r="F700" s="379">
        <f t="shared" si="14"/>
        <v>1267.1570220267629</v>
      </c>
    </row>
    <row r="701" spans="1:6" ht="23" x14ac:dyDescent="0.25">
      <c r="A701" s="167">
        <v>2</v>
      </c>
      <c r="B701" s="181" t="s">
        <v>231</v>
      </c>
      <c r="C701" s="179" t="s">
        <v>11</v>
      </c>
      <c r="D701" s="180">
        <v>34</v>
      </c>
      <c r="E701" s="387">
        <v>20.172426573995622</v>
      </c>
      <c r="F701" s="379">
        <f t="shared" si="14"/>
        <v>685.86250351585113</v>
      </c>
    </row>
    <row r="702" spans="1:6" x14ac:dyDescent="0.25">
      <c r="A702" s="167">
        <v>3</v>
      </c>
      <c r="B702" s="181" t="s">
        <v>224</v>
      </c>
      <c r="C702" s="179" t="s">
        <v>11</v>
      </c>
      <c r="D702" s="180">
        <v>34</v>
      </c>
      <c r="E702" s="387">
        <v>14.926280739288737</v>
      </c>
      <c r="F702" s="379">
        <f t="shared" si="14"/>
        <v>507.49354513581704</v>
      </c>
    </row>
    <row r="703" spans="1:6" x14ac:dyDescent="0.25">
      <c r="A703" s="167">
        <v>4</v>
      </c>
      <c r="B703" s="181" t="s">
        <v>232</v>
      </c>
      <c r="C703" s="179" t="s">
        <v>11</v>
      </c>
      <c r="D703" s="180">
        <v>112</v>
      </c>
      <c r="E703" s="387">
        <v>11.410340256707197</v>
      </c>
      <c r="F703" s="379">
        <f t="shared" si="14"/>
        <v>1277.9581087512061</v>
      </c>
    </row>
    <row r="704" spans="1:6" x14ac:dyDescent="0.25">
      <c r="A704" s="167">
        <v>5</v>
      </c>
      <c r="B704" s="181" t="s">
        <v>233</v>
      </c>
      <c r="C704" s="179" t="s">
        <v>11</v>
      </c>
      <c r="D704" s="180">
        <v>24</v>
      </c>
      <c r="E704" s="387">
        <v>12.728817937675275</v>
      </c>
      <c r="F704" s="379">
        <f t="shared" si="14"/>
        <v>305.49163050420663</v>
      </c>
    </row>
    <row r="705" spans="1:6" ht="23" x14ac:dyDescent="0.25">
      <c r="A705" s="167">
        <v>6</v>
      </c>
      <c r="B705" s="181" t="s">
        <v>234</v>
      </c>
      <c r="C705" s="179" t="s">
        <v>11</v>
      </c>
      <c r="D705" s="180">
        <v>43</v>
      </c>
      <c r="E705" s="387">
        <v>10.94308280721908</v>
      </c>
      <c r="F705" s="379">
        <f t="shared" si="14"/>
        <v>470.55256071042044</v>
      </c>
    </row>
    <row r="706" spans="1:6" x14ac:dyDescent="0.25">
      <c r="A706" s="167">
        <v>7</v>
      </c>
      <c r="B706" s="181" t="s">
        <v>235</v>
      </c>
      <c r="C706" s="179" t="s">
        <v>11</v>
      </c>
      <c r="D706" s="180">
        <v>7</v>
      </c>
      <c r="E706" s="387">
        <v>11.703335296922326</v>
      </c>
      <c r="F706" s="379">
        <f t="shared" si="14"/>
        <v>81.923347078456288</v>
      </c>
    </row>
    <row r="707" spans="1:6" ht="23" x14ac:dyDescent="0.25">
      <c r="A707" s="167">
        <v>8</v>
      </c>
      <c r="B707" s="181" t="s">
        <v>225</v>
      </c>
      <c r="C707" s="179" t="s">
        <v>11</v>
      </c>
      <c r="D707" s="180">
        <v>20</v>
      </c>
      <c r="E707" s="387">
        <v>20.200191463161048</v>
      </c>
      <c r="F707" s="379">
        <f t="shared" si="14"/>
        <v>404.00382926322095</v>
      </c>
    </row>
    <row r="708" spans="1:6" ht="23" x14ac:dyDescent="0.25">
      <c r="A708" s="167">
        <v>9</v>
      </c>
      <c r="B708" s="181" t="s">
        <v>620</v>
      </c>
      <c r="C708" s="179" t="s">
        <v>11</v>
      </c>
      <c r="D708" s="180">
        <v>9</v>
      </c>
      <c r="E708" s="387">
        <v>9.2643431242805185</v>
      </c>
      <c r="F708" s="379">
        <f t="shared" si="14"/>
        <v>83.379088118524663</v>
      </c>
    </row>
    <row r="709" spans="1:6" ht="23" x14ac:dyDescent="0.25">
      <c r="A709" s="167">
        <v>10</v>
      </c>
      <c r="B709" s="181" t="s">
        <v>237</v>
      </c>
      <c r="C709" s="179" t="s">
        <v>11</v>
      </c>
      <c r="D709" s="180">
        <v>3</v>
      </c>
      <c r="E709" s="387">
        <v>9.2643431242805185</v>
      </c>
      <c r="F709" s="379">
        <f t="shared" si="14"/>
        <v>27.793029372841556</v>
      </c>
    </row>
    <row r="710" spans="1:6" x14ac:dyDescent="0.25">
      <c r="A710" s="167">
        <v>11</v>
      </c>
      <c r="B710" s="169" t="s">
        <v>290</v>
      </c>
      <c r="C710" s="190" t="s">
        <v>11</v>
      </c>
      <c r="D710" s="283">
        <v>4</v>
      </c>
      <c r="E710" s="387">
        <v>23.689630511242175</v>
      </c>
      <c r="F710" s="379">
        <f t="shared" si="14"/>
        <v>94.7585220449687</v>
      </c>
    </row>
    <row r="711" spans="1:6" x14ac:dyDescent="0.25">
      <c r="A711" s="167">
        <v>12</v>
      </c>
      <c r="B711" s="182" t="s">
        <v>192</v>
      </c>
      <c r="C711" s="179" t="s">
        <v>11</v>
      </c>
      <c r="D711" s="180">
        <v>47</v>
      </c>
      <c r="E711" s="387">
        <v>1.8624724130985404</v>
      </c>
      <c r="F711" s="379">
        <f t="shared" si="14"/>
        <v>87.536203415631405</v>
      </c>
    </row>
    <row r="712" spans="1:6" x14ac:dyDescent="0.25">
      <c r="A712" s="167">
        <v>13</v>
      </c>
      <c r="B712" s="181" t="s">
        <v>226</v>
      </c>
      <c r="C712" s="179" t="s">
        <v>11</v>
      </c>
      <c r="D712" s="180">
        <v>21</v>
      </c>
      <c r="E712" s="387">
        <v>2.3019649734212333</v>
      </c>
      <c r="F712" s="379">
        <f t="shared" si="14"/>
        <v>48.341264441845901</v>
      </c>
    </row>
    <row r="713" spans="1:6" x14ac:dyDescent="0.25">
      <c r="A713" s="167">
        <v>14</v>
      </c>
      <c r="B713" s="181" t="s">
        <v>227</v>
      </c>
      <c r="C713" s="179" t="s">
        <v>11</v>
      </c>
      <c r="D713" s="180">
        <v>17</v>
      </c>
      <c r="E713" s="387">
        <v>2.7414575337439255</v>
      </c>
      <c r="F713" s="379">
        <f t="shared" si="14"/>
        <v>46.604778073646735</v>
      </c>
    </row>
    <row r="714" spans="1:6" x14ac:dyDescent="0.25">
      <c r="A714" s="167">
        <v>15</v>
      </c>
      <c r="B714" s="182" t="s">
        <v>228</v>
      </c>
      <c r="C714" s="179" t="s">
        <v>11</v>
      </c>
      <c r="D714" s="180">
        <v>1</v>
      </c>
      <c r="E714" s="387">
        <v>3.034452573959054</v>
      </c>
      <c r="F714" s="379">
        <f t="shared" si="14"/>
        <v>3.034452573959054</v>
      </c>
    </row>
    <row r="715" spans="1:6" x14ac:dyDescent="0.25">
      <c r="A715" s="167">
        <v>16</v>
      </c>
      <c r="B715" s="181" t="s">
        <v>619</v>
      </c>
      <c r="C715" s="179" t="s">
        <v>11</v>
      </c>
      <c r="D715" s="180">
        <v>1</v>
      </c>
      <c r="E715" s="387">
        <v>1.5914033810053754</v>
      </c>
      <c r="F715" s="379">
        <f t="shared" si="14"/>
        <v>1.5914033810053754</v>
      </c>
    </row>
    <row r="716" spans="1:6" x14ac:dyDescent="0.25">
      <c r="A716" s="167">
        <v>17</v>
      </c>
      <c r="B716" s="182" t="s">
        <v>207</v>
      </c>
      <c r="C716" s="13" t="s">
        <v>11</v>
      </c>
      <c r="D716" s="189">
        <v>87</v>
      </c>
      <c r="E716" s="387">
        <v>0.21974628016134626</v>
      </c>
      <c r="F716" s="379">
        <f t="shared" si="14"/>
        <v>19.117926374037125</v>
      </c>
    </row>
    <row r="717" spans="1:6" x14ac:dyDescent="0.25">
      <c r="A717" s="167">
        <v>18</v>
      </c>
      <c r="B717" s="182" t="s">
        <v>229</v>
      </c>
      <c r="C717" s="13" t="s">
        <v>11</v>
      </c>
      <c r="D717" s="189">
        <v>100</v>
      </c>
      <c r="E717" s="387">
        <v>0.29299504021512834</v>
      </c>
      <c r="F717" s="379">
        <f t="shared" si="14"/>
        <v>29.299504021512835</v>
      </c>
    </row>
    <row r="718" spans="1:6" x14ac:dyDescent="0.25">
      <c r="A718" s="167">
        <v>19</v>
      </c>
      <c r="B718" s="182" t="s">
        <v>238</v>
      </c>
      <c r="C718" s="13" t="s">
        <v>60</v>
      </c>
      <c r="D718" s="189">
        <v>39</v>
      </c>
      <c r="E718" s="387">
        <v>4.9190454747562438</v>
      </c>
      <c r="F718" s="379">
        <f t="shared" si="14"/>
        <v>191.84277351549352</v>
      </c>
    </row>
    <row r="719" spans="1:6" x14ac:dyDescent="0.25">
      <c r="A719" s="167">
        <v>20</v>
      </c>
      <c r="B719" s="176" t="s">
        <v>239</v>
      </c>
      <c r="C719" s="177" t="s">
        <v>11</v>
      </c>
      <c r="D719" s="198">
        <v>39</v>
      </c>
      <c r="E719" s="387">
        <v>5.8599008043025673</v>
      </c>
      <c r="F719" s="379">
        <f t="shared" si="14"/>
        <v>228.53613136780012</v>
      </c>
    </row>
    <row r="720" spans="1:6" x14ac:dyDescent="0.25">
      <c r="A720" s="167">
        <v>21</v>
      </c>
      <c r="B720" s="182" t="s">
        <v>175</v>
      </c>
      <c r="C720" s="13" t="s">
        <v>60</v>
      </c>
      <c r="D720" s="189">
        <v>3700</v>
      </c>
      <c r="E720" s="387">
        <v>2.123122151530767</v>
      </c>
      <c r="F720" s="379">
        <f t="shared" ref="F720:F783" si="15">E720*D720</f>
        <v>7855.5519606638381</v>
      </c>
    </row>
    <row r="721" spans="1:6" x14ac:dyDescent="0.25">
      <c r="A721" s="167">
        <v>22</v>
      </c>
      <c r="B721" s="185" t="s">
        <v>177</v>
      </c>
      <c r="C721" s="186" t="s">
        <v>60</v>
      </c>
      <c r="D721" s="188">
        <v>3580</v>
      </c>
      <c r="E721" s="387">
        <v>0.42052497085485446</v>
      </c>
      <c r="F721" s="379">
        <f t="shared" si="15"/>
        <v>1505.4793956603789</v>
      </c>
    </row>
    <row r="722" spans="1:6" x14ac:dyDescent="0.25">
      <c r="A722" s="167">
        <v>23</v>
      </c>
      <c r="B722" s="182" t="s">
        <v>188</v>
      </c>
      <c r="C722" s="13" t="s">
        <v>60</v>
      </c>
      <c r="D722" s="189">
        <v>120</v>
      </c>
      <c r="E722" s="387">
        <v>0.87898512064538503</v>
      </c>
      <c r="F722" s="379">
        <f t="shared" si="15"/>
        <v>105.4782144774462</v>
      </c>
    </row>
    <row r="723" spans="1:6" x14ac:dyDescent="0.25">
      <c r="A723" s="167">
        <v>24</v>
      </c>
      <c r="B723" s="8" t="s">
        <v>230</v>
      </c>
      <c r="C723" s="2" t="s">
        <v>6</v>
      </c>
      <c r="D723" s="9">
        <v>3580</v>
      </c>
      <c r="E723" s="387">
        <v>0.27228559023568566</v>
      </c>
      <c r="F723" s="379">
        <f t="shared" si="15"/>
        <v>974.78241304375467</v>
      </c>
    </row>
    <row r="724" spans="1:6" ht="35.5" x14ac:dyDescent="0.25">
      <c r="A724" s="167">
        <v>1</v>
      </c>
      <c r="B724" s="181" t="s">
        <v>638</v>
      </c>
      <c r="C724" s="179" t="s">
        <v>11</v>
      </c>
      <c r="D724" s="180">
        <v>28</v>
      </c>
      <c r="E724" s="387">
        <v>20.172426573995622</v>
      </c>
      <c r="F724" s="379">
        <f t="shared" si="15"/>
        <v>564.82794407187748</v>
      </c>
    </row>
    <row r="725" spans="1:6" x14ac:dyDescent="0.25">
      <c r="A725" s="167">
        <v>2</v>
      </c>
      <c r="B725" s="181" t="s">
        <v>636</v>
      </c>
      <c r="C725" s="179" t="s">
        <v>11</v>
      </c>
      <c r="D725" s="180">
        <v>21</v>
      </c>
      <c r="E725" s="387">
        <v>32.505983152196443</v>
      </c>
      <c r="F725" s="379">
        <f t="shared" si="15"/>
        <v>682.62564619612533</v>
      </c>
    </row>
    <row r="726" spans="1:6" x14ac:dyDescent="0.25">
      <c r="A726" s="167">
        <v>3</v>
      </c>
      <c r="B726" s="176" t="s">
        <v>637</v>
      </c>
      <c r="C726" s="177" t="s">
        <v>11</v>
      </c>
      <c r="D726" s="198">
        <v>42</v>
      </c>
      <c r="E726" s="387">
        <v>2.9299504021512837</v>
      </c>
      <c r="F726" s="379">
        <f t="shared" si="15"/>
        <v>123.05791689035391</v>
      </c>
    </row>
    <row r="727" spans="1:6" x14ac:dyDescent="0.25">
      <c r="A727" s="167">
        <v>4</v>
      </c>
      <c r="B727" s="181" t="s">
        <v>233</v>
      </c>
      <c r="C727" s="179" t="s">
        <v>11</v>
      </c>
      <c r="D727" s="180">
        <v>1</v>
      </c>
      <c r="E727" s="387">
        <v>12.728817937675275</v>
      </c>
      <c r="F727" s="379">
        <f t="shared" si="15"/>
        <v>12.728817937675275</v>
      </c>
    </row>
    <row r="728" spans="1:6" x14ac:dyDescent="0.25">
      <c r="A728" s="167">
        <v>5</v>
      </c>
      <c r="B728" s="181" t="s">
        <v>235</v>
      </c>
      <c r="C728" s="179" t="s">
        <v>11</v>
      </c>
      <c r="D728" s="180">
        <v>2</v>
      </c>
      <c r="E728" s="387">
        <v>11.703335296922326</v>
      </c>
      <c r="F728" s="379">
        <f t="shared" si="15"/>
        <v>23.406670593844652</v>
      </c>
    </row>
    <row r="729" spans="1:6" ht="23" x14ac:dyDescent="0.25">
      <c r="A729" s="167">
        <v>6</v>
      </c>
      <c r="B729" s="181" t="s">
        <v>225</v>
      </c>
      <c r="C729" s="179" t="s">
        <v>11</v>
      </c>
      <c r="D729" s="180">
        <v>9</v>
      </c>
      <c r="E729" s="387">
        <v>20.200191463161048</v>
      </c>
      <c r="F729" s="379">
        <f t="shared" si="15"/>
        <v>181.80172316844943</v>
      </c>
    </row>
    <row r="730" spans="1:6" ht="23" x14ac:dyDescent="0.25">
      <c r="A730" s="167">
        <v>7</v>
      </c>
      <c r="B730" s="181" t="s">
        <v>620</v>
      </c>
      <c r="C730" s="179" t="s">
        <v>11</v>
      </c>
      <c r="D730" s="180">
        <v>7</v>
      </c>
      <c r="E730" s="387">
        <v>9.2643431242805185</v>
      </c>
      <c r="F730" s="379">
        <f t="shared" si="15"/>
        <v>64.850401869963633</v>
      </c>
    </row>
    <row r="731" spans="1:6" x14ac:dyDescent="0.25">
      <c r="A731" s="167">
        <v>8</v>
      </c>
      <c r="B731" s="182" t="s">
        <v>192</v>
      </c>
      <c r="C731" s="179" t="s">
        <v>11</v>
      </c>
      <c r="D731" s="180">
        <v>6</v>
      </c>
      <c r="E731" s="387">
        <v>1.8624724130985404</v>
      </c>
      <c r="F731" s="379">
        <f t="shared" si="15"/>
        <v>11.174834478591242</v>
      </c>
    </row>
    <row r="732" spans="1:6" x14ac:dyDescent="0.25">
      <c r="A732" s="167">
        <v>9</v>
      </c>
      <c r="B732" s="181" t="s">
        <v>226</v>
      </c>
      <c r="C732" s="179" t="s">
        <v>11</v>
      </c>
      <c r="D732" s="180">
        <v>2</v>
      </c>
      <c r="E732" s="387">
        <v>2.3019649734212333</v>
      </c>
      <c r="F732" s="379">
        <f t="shared" si="15"/>
        <v>4.6039299468424666</v>
      </c>
    </row>
    <row r="733" spans="1:6" x14ac:dyDescent="0.25">
      <c r="A733" s="167">
        <v>10</v>
      </c>
      <c r="B733" s="182" t="s">
        <v>207</v>
      </c>
      <c r="C733" s="13" t="s">
        <v>11</v>
      </c>
      <c r="D733" s="189">
        <v>8</v>
      </c>
      <c r="E733" s="387">
        <v>0.21974628016134626</v>
      </c>
      <c r="F733" s="379">
        <f t="shared" si="15"/>
        <v>1.7579702412907701</v>
      </c>
    </row>
    <row r="734" spans="1:6" x14ac:dyDescent="0.25">
      <c r="A734" s="167">
        <v>11</v>
      </c>
      <c r="B734" s="182" t="s">
        <v>229</v>
      </c>
      <c r="C734" s="13" t="s">
        <v>11</v>
      </c>
      <c r="D734" s="189">
        <v>10</v>
      </c>
      <c r="E734" s="387">
        <v>0.29299504021512834</v>
      </c>
      <c r="F734" s="379">
        <f t="shared" si="15"/>
        <v>2.9299504021512837</v>
      </c>
    </row>
    <row r="735" spans="1:6" x14ac:dyDescent="0.25">
      <c r="A735" s="167">
        <v>12</v>
      </c>
      <c r="B735" s="182" t="s">
        <v>223</v>
      </c>
      <c r="C735" s="13" t="s">
        <v>60</v>
      </c>
      <c r="D735" s="189">
        <v>180</v>
      </c>
      <c r="E735" s="387">
        <v>2.7970107440255623</v>
      </c>
      <c r="F735" s="379">
        <f t="shared" si="15"/>
        <v>503.46193392460123</v>
      </c>
    </row>
    <row r="736" spans="1:6" x14ac:dyDescent="0.25">
      <c r="A736" s="167">
        <v>13</v>
      </c>
      <c r="B736" s="182" t="s">
        <v>175</v>
      </c>
      <c r="C736" s="13" t="s">
        <v>60</v>
      </c>
      <c r="D736" s="189">
        <v>300</v>
      </c>
      <c r="E736" s="387">
        <v>2.123122151530767</v>
      </c>
      <c r="F736" s="379">
        <f t="shared" si="15"/>
        <v>636.93664545923014</v>
      </c>
    </row>
    <row r="737" spans="1:6" x14ac:dyDescent="0.25">
      <c r="A737" s="167">
        <v>14</v>
      </c>
      <c r="B737" s="185" t="s">
        <v>177</v>
      </c>
      <c r="C737" s="186" t="s">
        <v>60</v>
      </c>
      <c r="D737" s="188">
        <v>300</v>
      </c>
      <c r="E737" s="387">
        <v>0.42052497085485446</v>
      </c>
      <c r="F737" s="379">
        <f t="shared" si="15"/>
        <v>126.15749125645634</v>
      </c>
    </row>
    <row r="738" spans="1:6" x14ac:dyDescent="0.25">
      <c r="A738" s="167">
        <v>15</v>
      </c>
      <c r="B738" s="182" t="s">
        <v>188</v>
      </c>
      <c r="C738" s="13" t="s">
        <v>60</v>
      </c>
      <c r="D738" s="189">
        <v>180</v>
      </c>
      <c r="E738" s="387">
        <v>0.87898512064538503</v>
      </c>
      <c r="F738" s="379">
        <f t="shared" si="15"/>
        <v>158.21732171616929</v>
      </c>
    </row>
    <row r="739" spans="1:6" x14ac:dyDescent="0.25">
      <c r="A739" s="167">
        <v>16</v>
      </c>
      <c r="B739" s="8" t="s">
        <v>230</v>
      </c>
      <c r="C739" s="2" t="s">
        <v>6</v>
      </c>
      <c r="D739" s="9">
        <v>300</v>
      </c>
      <c r="E739" s="387">
        <v>0.27228559023568566</v>
      </c>
      <c r="F739" s="379">
        <f t="shared" si="15"/>
        <v>81.685677070705694</v>
      </c>
    </row>
    <row r="740" spans="1:6" x14ac:dyDescent="0.25">
      <c r="A740" s="115"/>
      <c r="B740" s="116" t="s">
        <v>9</v>
      </c>
      <c r="C740" s="19"/>
      <c r="D740" s="117"/>
      <c r="E740" s="20"/>
      <c r="F740" s="407">
        <f>SUM(F700:F739)</f>
        <v>19483.794482756955</v>
      </c>
    </row>
    <row r="741" spans="1:6" ht="34.5" x14ac:dyDescent="0.25">
      <c r="A741" s="167">
        <v>1</v>
      </c>
      <c r="B741" s="182" t="s">
        <v>1028</v>
      </c>
      <c r="C741" s="13" t="s">
        <v>11</v>
      </c>
      <c r="D741" s="189">
        <v>2</v>
      </c>
      <c r="E741" s="387">
        <v>29.784555221795216</v>
      </c>
      <c r="F741" s="379">
        <f t="shared" si="15"/>
        <v>59.569110443590432</v>
      </c>
    </row>
    <row r="742" spans="1:6" x14ac:dyDescent="0.25">
      <c r="A742" s="167">
        <v>2</v>
      </c>
      <c r="B742" s="176" t="s">
        <v>176</v>
      </c>
      <c r="C742" s="177" t="s">
        <v>11</v>
      </c>
      <c r="D742" s="198">
        <v>1</v>
      </c>
      <c r="E742" s="387">
        <v>5.8599008043025673</v>
      </c>
      <c r="F742" s="379">
        <f t="shared" si="15"/>
        <v>5.8599008043025673</v>
      </c>
    </row>
    <row r="743" spans="1:6" x14ac:dyDescent="0.25">
      <c r="A743" s="167">
        <v>3</v>
      </c>
      <c r="B743" s="182" t="s">
        <v>184</v>
      </c>
      <c r="C743" s="13" t="s">
        <v>11</v>
      </c>
      <c r="D743" s="189">
        <v>22</v>
      </c>
      <c r="E743" s="387">
        <v>1.1719801608605134</v>
      </c>
      <c r="F743" s="379">
        <f t="shared" si="15"/>
        <v>25.783563538931293</v>
      </c>
    </row>
    <row r="744" spans="1:6" x14ac:dyDescent="0.25">
      <c r="A744" s="167">
        <v>4</v>
      </c>
      <c r="B744" s="176" t="s">
        <v>161</v>
      </c>
      <c r="C744" s="177" t="s">
        <v>11</v>
      </c>
      <c r="D744" s="198">
        <v>3</v>
      </c>
      <c r="E744" s="387">
        <v>4.3949256032269259</v>
      </c>
      <c r="F744" s="379">
        <f t="shared" si="15"/>
        <v>13.184776809680777</v>
      </c>
    </row>
    <row r="745" spans="1:6" x14ac:dyDescent="0.25">
      <c r="A745" s="167">
        <v>5</v>
      </c>
      <c r="B745" s="176" t="s">
        <v>185</v>
      </c>
      <c r="C745" s="177" t="s">
        <v>11</v>
      </c>
      <c r="D745" s="198">
        <v>2</v>
      </c>
      <c r="E745" s="387">
        <v>5.5669057640874389</v>
      </c>
      <c r="F745" s="379">
        <f t="shared" si="15"/>
        <v>11.133811528174878</v>
      </c>
    </row>
    <row r="746" spans="1:6" x14ac:dyDescent="0.25">
      <c r="A746" s="167">
        <v>6</v>
      </c>
      <c r="B746" s="185" t="s">
        <v>186</v>
      </c>
      <c r="C746" s="186" t="s">
        <v>11</v>
      </c>
      <c r="D746" s="188">
        <v>22</v>
      </c>
      <c r="E746" s="387">
        <v>68.300404226276598</v>
      </c>
      <c r="F746" s="379">
        <f t="shared" si="15"/>
        <v>1502.6088929780851</v>
      </c>
    </row>
    <row r="747" spans="1:6" x14ac:dyDescent="0.25">
      <c r="A747" s="167">
        <v>7</v>
      </c>
      <c r="B747" s="185" t="s">
        <v>162</v>
      </c>
      <c r="C747" s="186" t="s">
        <v>11</v>
      </c>
      <c r="D747" s="188">
        <v>3</v>
      </c>
      <c r="E747" s="387">
        <v>80.412819188770015</v>
      </c>
      <c r="F747" s="379">
        <f t="shared" si="15"/>
        <v>241.23845756631005</v>
      </c>
    </row>
    <row r="748" spans="1:6" x14ac:dyDescent="0.25">
      <c r="A748" s="167">
        <v>8</v>
      </c>
      <c r="B748" s="185" t="s">
        <v>187</v>
      </c>
      <c r="C748" s="186" t="s">
        <v>11</v>
      </c>
      <c r="D748" s="188">
        <v>1</v>
      </c>
      <c r="E748" s="387">
        <v>82.056521364376877</v>
      </c>
      <c r="F748" s="379">
        <f t="shared" si="15"/>
        <v>82.056521364376877</v>
      </c>
    </row>
    <row r="749" spans="1:6" x14ac:dyDescent="0.25">
      <c r="A749" s="167">
        <v>9</v>
      </c>
      <c r="B749" s="182" t="s">
        <v>160</v>
      </c>
      <c r="C749" s="13" t="s">
        <v>11</v>
      </c>
      <c r="D749" s="189">
        <v>26</v>
      </c>
      <c r="E749" s="387">
        <v>13.448420748869689</v>
      </c>
      <c r="F749" s="379">
        <f t="shared" si="15"/>
        <v>349.65893947061193</v>
      </c>
    </row>
    <row r="750" spans="1:6" x14ac:dyDescent="0.25">
      <c r="A750" s="167">
        <v>10</v>
      </c>
      <c r="B750" s="182" t="s">
        <v>216</v>
      </c>
      <c r="C750" s="13" t="s">
        <v>60</v>
      </c>
      <c r="D750" s="189">
        <v>550</v>
      </c>
      <c r="E750" s="387">
        <v>2.3721679357136263</v>
      </c>
      <c r="F750" s="379">
        <f t="shared" si="15"/>
        <v>1304.6923646424943</v>
      </c>
    </row>
    <row r="751" spans="1:6" x14ac:dyDescent="0.25">
      <c r="A751" s="167">
        <v>11</v>
      </c>
      <c r="B751" s="182" t="s">
        <v>217</v>
      </c>
      <c r="C751" s="13" t="s">
        <v>60</v>
      </c>
      <c r="D751" s="189">
        <v>30</v>
      </c>
      <c r="E751" s="387">
        <v>3.3244018164127933</v>
      </c>
      <c r="F751" s="379">
        <f t="shared" si="15"/>
        <v>99.732054492383796</v>
      </c>
    </row>
    <row r="752" spans="1:6" x14ac:dyDescent="0.25">
      <c r="A752" s="167">
        <v>12</v>
      </c>
      <c r="B752" s="182" t="s">
        <v>218</v>
      </c>
      <c r="C752" s="13" t="s">
        <v>60</v>
      </c>
      <c r="D752" s="189">
        <v>75</v>
      </c>
      <c r="E752" s="387">
        <v>3.0314067761976649</v>
      </c>
      <c r="F752" s="379">
        <f t="shared" si="15"/>
        <v>227.35550821482485</v>
      </c>
    </row>
    <row r="753" spans="1:6" x14ac:dyDescent="0.25">
      <c r="A753" s="13">
        <v>13</v>
      </c>
      <c r="B753" s="182" t="s">
        <v>219</v>
      </c>
      <c r="C753" s="13" t="s">
        <v>60</v>
      </c>
      <c r="D753" s="189">
        <v>5</v>
      </c>
      <c r="E753" s="387">
        <v>4.1301381770043966</v>
      </c>
      <c r="F753" s="379">
        <f t="shared" si="15"/>
        <v>20.650690885021984</v>
      </c>
    </row>
    <row r="754" spans="1:6" x14ac:dyDescent="0.25">
      <c r="A754" s="167">
        <v>14</v>
      </c>
      <c r="B754" s="182" t="s">
        <v>629</v>
      </c>
      <c r="C754" s="13" t="s">
        <v>60</v>
      </c>
      <c r="D754" s="189">
        <v>20</v>
      </c>
      <c r="E754" s="387">
        <v>3.6613461126601914</v>
      </c>
      <c r="F754" s="379">
        <f t="shared" si="15"/>
        <v>73.226922253203824</v>
      </c>
    </row>
    <row r="755" spans="1:6" x14ac:dyDescent="0.25">
      <c r="A755" s="167">
        <v>15</v>
      </c>
      <c r="B755" s="182" t="s">
        <v>220</v>
      </c>
      <c r="C755" s="13" t="s">
        <v>60</v>
      </c>
      <c r="D755" s="189">
        <v>1460</v>
      </c>
      <c r="E755" s="387">
        <v>2.386817687724383</v>
      </c>
      <c r="F755" s="379">
        <f t="shared" si="15"/>
        <v>3484.7538240775993</v>
      </c>
    </row>
    <row r="756" spans="1:6" x14ac:dyDescent="0.25">
      <c r="A756" s="167">
        <v>16</v>
      </c>
      <c r="B756" s="182" t="s">
        <v>188</v>
      </c>
      <c r="C756" s="13" t="s">
        <v>60</v>
      </c>
      <c r="D756" s="189">
        <v>655</v>
      </c>
      <c r="E756" s="387">
        <v>0.87898512064538503</v>
      </c>
      <c r="F756" s="379">
        <f t="shared" si="15"/>
        <v>575.73525402272719</v>
      </c>
    </row>
    <row r="757" spans="1:6" x14ac:dyDescent="0.25">
      <c r="A757" s="167">
        <v>17</v>
      </c>
      <c r="B757" s="182" t="s">
        <v>189</v>
      </c>
      <c r="C757" s="13" t="s">
        <v>60</v>
      </c>
      <c r="D757" s="189">
        <v>25</v>
      </c>
      <c r="E757" s="387">
        <v>1.3184776809680776</v>
      </c>
      <c r="F757" s="379">
        <f t="shared" si="15"/>
        <v>32.961942024201939</v>
      </c>
    </row>
    <row r="758" spans="1:6" x14ac:dyDescent="0.25">
      <c r="A758" s="167">
        <v>18</v>
      </c>
      <c r="B758" s="182" t="s">
        <v>716</v>
      </c>
      <c r="C758" s="13" t="s">
        <v>60</v>
      </c>
      <c r="D758" s="189">
        <v>90</v>
      </c>
      <c r="E758" s="387">
        <v>3.3075727535730373</v>
      </c>
      <c r="F758" s="379">
        <f t="shared" si="15"/>
        <v>297.68154782157336</v>
      </c>
    </row>
    <row r="759" spans="1:6" ht="23" x14ac:dyDescent="0.25">
      <c r="A759" s="167">
        <v>19</v>
      </c>
      <c r="B759" s="193" t="s">
        <v>725</v>
      </c>
      <c r="C759" s="168" t="s">
        <v>11</v>
      </c>
      <c r="D759" s="170">
        <v>2</v>
      </c>
      <c r="E759" s="387">
        <v>14.495624598766971</v>
      </c>
      <c r="F759" s="379">
        <f t="shared" si="15"/>
        <v>28.991249197533943</v>
      </c>
    </row>
    <row r="760" spans="1:6" x14ac:dyDescent="0.25">
      <c r="A760" s="167">
        <v>20</v>
      </c>
      <c r="B760" s="176" t="s">
        <v>190</v>
      </c>
      <c r="C760" s="177" t="s">
        <v>11</v>
      </c>
      <c r="D760" s="198">
        <v>2</v>
      </c>
      <c r="E760" s="387">
        <v>4.3949256032269259</v>
      </c>
      <c r="F760" s="379">
        <f t="shared" si="15"/>
        <v>8.7898512064538519</v>
      </c>
    </row>
    <row r="761" spans="1:6" x14ac:dyDescent="0.25">
      <c r="A761" s="167">
        <v>21</v>
      </c>
      <c r="B761" s="182" t="s">
        <v>191</v>
      </c>
      <c r="C761" s="13" t="s">
        <v>11</v>
      </c>
      <c r="D761" s="189">
        <v>12</v>
      </c>
      <c r="E761" s="387">
        <v>1.1719801608605134</v>
      </c>
      <c r="F761" s="379">
        <f t="shared" si="15"/>
        <v>14.063761930326161</v>
      </c>
    </row>
    <row r="762" spans="1:6" x14ac:dyDescent="0.25">
      <c r="A762" s="167">
        <v>22</v>
      </c>
      <c r="B762" s="182" t="s">
        <v>192</v>
      </c>
      <c r="C762" s="179" t="s">
        <v>11</v>
      </c>
      <c r="D762" s="180">
        <v>24</v>
      </c>
      <c r="E762" s="387">
        <v>1.3790305967435788</v>
      </c>
      <c r="F762" s="379">
        <f t="shared" si="15"/>
        <v>33.096734321845886</v>
      </c>
    </row>
    <row r="763" spans="1:6" x14ac:dyDescent="0.25">
      <c r="A763" s="167">
        <v>23</v>
      </c>
      <c r="B763" s="182" t="s">
        <v>320</v>
      </c>
      <c r="C763" s="13" t="s">
        <v>11</v>
      </c>
      <c r="D763" s="180">
        <v>24</v>
      </c>
      <c r="E763" s="387">
        <v>0.21974628016134626</v>
      </c>
      <c r="F763" s="379">
        <f t="shared" si="15"/>
        <v>5.2739107238723104</v>
      </c>
    </row>
    <row r="764" spans="1:6" x14ac:dyDescent="0.25">
      <c r="A764" s="167">
        <v>24</v>
      </c>
      <c r="B764" s="182" t="s">
        <v>229</v>
      </c>
      <c r="C764" s="13" t="s">
        <v>11</v>
      </c>
      <c r="D764" s="180">
        <v>45</v>
      </c>
      <c r="E764" s="387">
        <v>0.29299504021512834</v>
      </c>
      <c r="F764" s="379">
        <f t="shared" si="15"/>
        <v>13.184776809680775</v>
      </c>
    </row>
    <row r="765" spans="1:6" x14ac:dyDescent="0.25">
      <c r="A765" s="167">
        <v>25</v>
      </c>
      <c r="B765" s="182" t="s">
        <v>175</v>
      </c>
      <c r="C765" s="13" t="s">
        <v>60</v>
      </c>
      <c r="D765" s="189">
        <v>600</v>
      </c>
      <c r="E765" s="387">
        <v>2.123122151530767</v>
      </c>
      <c r="F765" s="379">
        <f t="shared" si="15"/>
        <v>1273.8732909184603</v>
      </c>
    </row>
    <row r="766" spans="1:6" x14ac:dyDescent="0.25">
      <c r="A766" s="167">
        <v>26</v>
      </c>
      <c r="B766" s="182" t="s">
        <v>193</v>
      </c>
      <c r="C766" s="13" t="s">
        <v>60</v>
      </c>
      <c r="D766" s="189">
        <v>600</v>
      </c>
      <c r="E766" s="387">
        <v>0.11719801608605133</v>
      </c>
      <c r="F766" s="379">
        <f t="shared" si="15"/>
        <v>70.318809651630801</v>
      </c>
    </row>
    <row r="767" spans="1:6" x14ac:dyDescent="0.25">
      <c r="A767" s="115"/>
      <c r="B767" s="116" t="s">
        <v>9</v>
      </c>
      <c r="C767" s="19"/>
      <c r="D767" s="117"/>
      <c r="E767" s="20"/>
      <c r="F767" s="407">
        <f>SUM(F741:F766)</f>
        <v>9855.4764676978994</v>
      </c>
    </row>
    <row r="768" spans="1:6" ht="34.5" x14ac:dyDescent="0.25">
      <c r="A768" s="167">
        <v>1</v>
      </c>
      <c r="B768" s="181" t="s">
        <v>1029</v>
      </c>
      <c r="C768" s="179" t="s">
        <v>11</v>
      </c>
      <c r="D768" s="180">
        <v>135</v>
      </c>
      <c r="E768" s="387">
        <v>1.5914033810053754</v>
      </c>
      <c r="F768" s="379">
        <f t="shared" si="15"/>
        <v>214.83945643572568</v>
      </c>
    </row>
    <row r="769" spans="1:6" x14ac:dyDescent="0.25">
      <c r="A769" s="167">
        <v>2</v>
      </c>
      <c r="B769" s="181" t="s">
        <v>194</v>
      </c>
      <c r="C769" s="179" t="s">
        <v>11</v>
      </c>
      <c r="D769" s="180">
        <v>68</v>
      </c>
      <c r="E769" s="387">
        <v>1.7525506531236958</v>
      </c>
      <c r="F769" s="379">
        <f t="shared" si="15"/>
        <v>119.17344441241131</v>
      </c>
    </row>
    <row r="770" spans="1:6" x14ac:dyDescent="0.25">
      <c r="A770" s="167">
        <v>3</v>
      </c>
      <c r="B770" s="181" t="s">
        <v>195</v>
      </c>
      <c r="C770" s="179" t="s">
        <v>11</v>
      </c>
      <c r="D770" s="180">
        <v>1</v>
      </c>
      <c r="E770" s="387">
        <v>4.1990592389200181</v>
      </c>
      <c r="F770" s="379">
        <f t="shared" si="15"/>
        <v>4.1990592389200181</v>
      </c>
    </row>
    <row r="771" spans="1:6" x14ac:dyDescent="0.25">
      <c r="A771" s="167">
        <v>4</v>
      </c>
      <c r="B771" s="193" t="s">
        <v>197</v>
      </c>
      <c r="C771" s="168" t="s">
        <v>11</v>
      </c>
      <c r="D771" s="170">
        <v>1</v>
      </c>
      <c r="E771" s="387">
        <v>18.007388971628011</v>
      </c>
      <c r="F771" s="379">
        <f t="shared" si="15"/>
        <v>18.007388971628011</v>
      </c>
    </row>
    <row r="772" spans="1:6" x14ac:dyDescent="0.25">
      <c r="A772" s="167">
        <v>5</v>
      </c>
      <c r="B772" s="169" t="s">
        <v>196</v>
      </c>
      <c r="C772" s="190" t="s">
        <v>11</v>
      </c>
      <c r="D772" s="283">
        <v>2</v>
      </c>
      <c r="E772" s="387">
        <v>36.874407320922948</v>
      </c>
      <c r="F772" s="379">
        <f t="shared" si="15"/>
        <v>73.748814641845897</v>
      </c>
    </row>
    <row r="773" spans="1:6" x14ac:dyDescent="0.25">
      <c r="A773" s="167">
        <v>6</v>
      </c>
      <c r="B773" s="182" t="s">
        <v>198</v>
      </c>
      <c r="C773" s="13" t="s">
        <v>11</v>
      </c>
      <c r="D773" s="189">
        <v>16</v>
      </c>
      <c r="E773" s="387">
        <v>0.43949256032269252</v>
      </c>
      <c r="F773" s="379">
        <f t="shared" si="15"/>
        <v>7.0318809651630803</v>
      </c>
    </row>
    <row r="774" spans="1:6" x14ac:dyDescent="0.25">
      <c r="A774" s="167">
        <v>7</v>
      </c>
      <c r="B774" s="182" t="s">
        <v>199</v>
      </c>
      <c r="C774" s="13" t="s">
        <v>60</v>
      </c>
      <c r="D774" s="189">
        <v>60</v>
      </c>
      <c r="E774" s="387">
        <v>1.5496025122822672</v>
      </c>
      <c r="F774" s="379">
        <f t="shared" si="15"/>
        <v>92.976150736936034</v>
      </c>
    </row>
    <row r="775" spans="1:6" x14ac:dyDescent="0.25">
      <c r="A775" s="167">
        <v>8</v>
      </c>
      <c r="B775" s="182" t="s">
        <v>201</v>
      </c>
      <c r="C775" s="13" t="s">
        <v>11</v>
      </c>
      <c r="D775" s="189">
        <v>3</v>
      </c>
      <c r="E775" s="387">
        <v>29.784555221795216</v>
      </c>
      <c r="F775" s="379">
        <f t="shared" si="15"/>
        <v>89.353665665385648</v>
      </c>
    </row>
    <row r="776" spans="1:6" x14ac:dyDescent="0.25">
      <c r="A776" s="167">
        <v>9</v>
      </c>
      <c r="B776" s="182" t="s">
        <v>200</v>
      </c>
      <c r="C776" s="13" t="s">
        <v>11</v>
      </c>
      <c r="D776" s="189">
        <v>1</v>
      </c>
      <c r="E776" s="387">
        <v>38.574406428249063</v>
      </c>
      <c r="F776" s="379">
        <f t="shared" si="15"/>
        <v>38.574406428249063</v>
      </c>
    </row>
    <row r="777" spans="1:6" x14ac:dyDescent="0.25">
      <c r="A777" s="167">
        <v>10</v>
      </c>
      <c r="B777" s="193" t="s">
        <v>202</v>
      </c>
      <c r="C777" s="168" t="s">
        <v>11</v>
      </c>
      <c r="D777" s="170">
        <v>2</v>
      </c>
      <c r="E777" s="387">
        <v>11.565674196615689</v>
      </c>
      <c r="F777" s="379">
        <f t="shared" si="15"/>
        <v>23.131348393231377</v>
      </c>
    </row>
    <row r="778" spans="1:6" x14ac:dyDescent="0.25">
      <c r="A778" s="167">
        <v>11</v>
      </c>
      <c r="B778" s="176" t="s">
        <v>168</v>
      </c>
      <c r="C778" s="177" t="s">
        <v>11</v>
      </c>
      <c r="D778" s="198">
        <v>24</v>
      </c>
      <c r="E778" s="387">
        <v>1.1719801608605134</v>
      </c>
      <c r="F778" s="379">
        <f t="shared" si="15"/>
        <v>28.127523860652321</v>
      </c>
    </row>
    <row r="779" spans="1:6" x14ac:dyDescent="0.25">
      <c r="A779" s="167">
        <v>12</v>
      </c>
      <c r="B779" s="176" t="s">
        <v>203</v>
      </c>
      <c r="C779" s="177" t="s">
        <v>11</v>
      </c>
      <c r="D779" s="198">
        <v>33</v>
      </c>
      <c r="E779" s="387">
        <v>1.2159294168927826</v>
      </c>
      <c r="F779" s="379">
        <f t="shared" si="15"/>
        <v>40.125670757461826</v>
      </c>
    </row>
    <row r="780" spans="1:6" x14ac:dyDescent="0.25">
      <c r="A780" s="167">
        <v>13</v>
      </c>
      <c r="B780" s="176" t="s">
        <v>204</v>
      </c>
      <c r="C780" s="177" t="s">
        <v>11</v>
      </c>
      <c r="D780" s="198">
        <v>6</v>
      </c>
      <c r="E780" s="387">
        <v>11.719801608605135</v>
      </c>
      <c r="F780" s="379">
        <f t="shared" si="15"/>
        <v>70.318809651630801</v>
      </c>
    </row>
    <row r="781" spans="1:6" x14ac:dyDescent="0.25">
      <c r="A781" s="167">
        <v>14</v>
      </c>
      <c r="B781" s="176" t="s">
        <v>205</v>
      </c>
      <c r="C781" s="177" t="s">
        <v>11</v>
      </c>
      <c r="D781" s="198">
        <v>6</v>
      </c>
      <c r="E781" s="387">
        <v>1.2452289209142955</v>
      </c>
      <c r="F781" s="379">
        <f t="shared" si="15"/>
        <v>7.4713735254857729</v>
      </c>
    </row>
    <row r="782" spans="1:6" x14ac:dyDescent="0.25">
      <c r="A782" s="167">
        <v>15</v>
      </c>
      <c r="B782" s="176" t="s">
        <v>169</v>
      </c>
      <c r="C782" s="177" t="s">
        <v>11</v>
      </c>
      <c r="D782" s="198">
        <v>3</v>
      </c>
      <c r="E782" s="387">
        <v>1.7579702412907701</v>
      </c>
      <c r="F782" s="379">
        <f t="shared" si="15"/>
        <v>5.2739107238723104</v>
      </c>
    </row>
    <row r="783" spans="1:6" x14ac:dyDescent="0.25">
      <c r="A783" s="167">
        <v>16</v>
      </c>
      <c r="B783" s="176" t="s">
        <v>206</v>
      </c>
      <c r="C783" s="177" t="s">
        <v>11</v>
      </c>
      <c r="D783" s="198">
        <v>1</v>
      </c>
      <c r="E783" s="387">
        <v>4.3949256032269259</v>
      </c>
      <c r="F783" s="379">
        <f t="shared" si="15"/>
        <v>4.3949256032269259</v>
      </c>
    </row>
    <row r="784" spans="1:6" x14ac:dyDescent="0.25">
      <c r="A784" s="167">
        <v>17</v>
      </c>
      <c r="B784" s="176" t="s">
        <v>157</v>
      </c>
      <c r="C784" s="177" t="s">
        <v>11</v>
      </c>
      <c r="D784" s="198">
        <v>2</v>
      </c>
      <c r="E784" s="387">
        <v>5.5669057640874389</v>
      </c>
      <c r="F784" s="379">
        <f t="shared" ref="F784:F847" si="16">E784*D784</f>
        <v>11.133811528174878</v>
      </c>
    </row>
    <row r="785" spans="1:6" x14ac:dyDescent="0.25">
      <c r="A785" s="167">
        <v>18</v>
      </c>
      <c r="B785" s="176" t="s">
        <v>176</v>
      </c>
      <c r="C785" s="177" t="s">
        <v>11</v>
      </c>
      <c r="D785" s="198">
        <v>3</v>
      </c>
      <c r="E785" s="387">
        <v>5.8599008043025673</v>
      </c>
      <c r="F785" s="379">
        <f t="shared" si="16"/>
        <v>17.5797024129077</v>
      </c>
    </row>
    <row r="786" spans="1:6" x14ac:dyDescent="0.25">
      <c r="A786" s="167">
        <v>19</v>
      </c>
      <c r="B786" s="182" t="s">
        <v>208</v>
      </c>
      <c r="C786" s="13" t="s">
        <v>11</v>
      </c>
      <c r="D786" s="189">
        <v>272</v>
      </c>
      <c r="E786" s="387">
        <v>0.21974628016134626</v>
      </c>
      <c r="F786" s="379">
        <f t="shared" si="16"/>
        <v>59.770988203886183</v>
      </c>
    </row>
    <row r="787" spans="1:6" x14ac:dyDescent="0.25">
      <c r="A787" s="167">
        <v>20</v>
      </c>
      <c r="B787" s="182" t="s">
        <v>209</v>
      </c>
      <c r="C787" s="13" t="s">
        <v>11</v>
      </c>
      <c r="D787" s="189">
        <v>270</v>
      </c>
      <c r="E787" s="387">
        <v>0.21974628016134626</v>
      </c>
      <c r="F787" s="379">
        <f t="shared" si="16"/>
        <v>59.331495643563493</v>
      </c>
    </row>
    <row r="788" spans="1:6" x14ac:dyDescent="0.25">
      <c r="A788" s="167">
        <v>21</v>
      </c>
      <c r="B788" s="182" t="s">
        <v>175</v>
      </c>
      <c r="C788" s="13" t="s">
        <v>60</v>
      </c>
      <c r="D788" s="189">
        <v>40</v>
      </c>
      <c r="E788" s="387">
        <v>2.123122151530767</v>
      </c>
      <c r="F788" s="379">
        <f t="shared" si="16"/>
        <v>84.92488606123068</v>
      </c>
    </row>
    <row r="789" spans="1:6" x14ac:dyDescent="0.25">
      <c r="A789" s="167">
        <v>22</v>
      </c>
      <c r="B789" s="182" t="s">
        <v>216</v>
      </c>
      <c r="C789" s="13" t="s">
        <v>60</v>
      </c>
      <c r="D789" s="189">
        <v>2150</v>
      </c>
      <c r="E789" s="387">
        <v>2.3721679357136263</v>
      </c>
      <c r="F789" s="379">
        <f t="shared" si="16"/>
        <v>5100.1610617842962</v>
      </c>
    </row>
    <row r="790" spans="1:6" x14ac:dyDescent="0.25">
      <c r="A790" s="167">
        <v>23</v>
      </c>
      <c r="B790" s="182" t="s">
        <v>221</v>
      </c>
      <c r="C790" s="13" t="s">
        <v>60</v>
      </c>
      <c r="D790" s="189">
        <v>320</v>
      </c>
      <c r="E790" s="387">
        <v>2.7237619839717802</v>
      </c>
      <c r="F790" s="379">
        <f t="shared" si="16"/>
        <v>871.60383487096965</v>
      </c>
    </row>
    <row r="791" spans="1:6" x14ac:dyDescent="0.25">
      <c r="A791" s="167">
        <v>24</v>
      </c>
      <c r="B791" s="182" t="s">
        <v>222</v>
      </c>
      <c r="C791" s="13" t="s">
        <v>60</v>
      </c>
      <c r="D791" s="189">
        <v>55</v>
      </c>
      <c r="E791" s="387">
        <v>3.1632545442944728</v>
      </c>
      <c r="F791" s="379">
        <f t="shared" si="16"/>
        <v>173.978999936196</v>
      </c>
    </row>
    <row r="792" spans="1:6" x14ac:dyDescent="0.25">
      <c r="A792" s="167">
        <v>25</v>
      </c>
      <c r="B792" s="182" t="s">
        <v>223</v>
      </c>
      <c r="C792" s="13" t="s">
        <v>60</v>
      </c>
      <c r="D792" s="189">
        <v>25</v>
      </c>
      <c r="E792" s="387">
        <v>2.7970107440255623</v>
      </c>
      <c r="F792" s="379">
        <f t="shared" si="16"/>
        <v>69.925268600639058</v>
      </c>
    </row>
    <row r="793" spans="1:6" x14ac:dyDescent="0.25">
      <c r="A793" s="167">
        <v>26</v>
      </c>
      <c r="B793" s="182" t="s">
        <v>219</v>
      </c>
      <c r="C793" s="13" t="s">
        <v>60</v>
      </c>
      <c r="D793" s="189">
        <v>30</v>
      </c>
      <c r="E793" s="387">
        <v>4.1301381770043966</v>
      </c>
      <c r="F793" s="379">
        <f t="shared" si="16"/>
        <v>123.9041453101319</v>
      </c>
    </row>
    <row r="794" spans="1:6" x14ac:dyDescent="0.25">
      <c r="A794" s="167">
        <v>27</v>
      </c>
      <c r="B794" s="65" t="s">
        <v>177</v>
      </c>
      <c r="C794" s="32" t="s">
        <v>60</v>
      </c>
      <c r="D794" s="34">
        <v>2535</v>
      </c>
      <c r="E794" s="387">
        <v>0.59475747044170457</v>
      </c>
      <c r="F794" s="379">
        <f t="shared" si="16"/>
        <v>1507.710187569721</v>
      </c>
    </row>
    <row r="795" spans="1:6" x14ac:dyDescent="0.25">
      <c r="A795" s="167">
        <v>28</v>
      </c>
      <c r="B795" s="65" t="s">
        <v>178</v>
      </c>
      <c r="C795" s="32" t="s">
        <v>60</v>
      </c>
      <c r="D795" s="34">
        <v>85</v>
      </c>
      <c r="E795" s="387">
        <v>0.6240569744632174</v>
      </c>
      <c r="F795" s="379">
        <f t="shared" si="16"/>
        <v>53.044842829373479</v>
      </c>
    </row>
    <row r="796" spans="1:6" x14ac:dyDescent="0.25">
      <c r="A796" s="167">
        <v>29</v>
      </c>
      <c r="B796" s="182" t="s">
        <v>160</v>
      </c>
      <c r="C796" s="13" t="s">
        <v>11</v>
      </c>
      <c r="D796" s="189">
        <v>1</v>
      </c>
      <c r="E796" s="387">
        <v>13.448420748869689</v>
      </c>
      <c r="F796" s="379">
        <f t="shared" si="16"/>
        <v>13.448420748869689</v>
      </c>
    </row>
    <row r="797" spans="1:6" ht="24" x14ac:dyDescent="0.25">
      <c r="A797" s="167">
        <v>1</v>
      </c>
      <c r="B797" s="181" t="s">
        <v>639</v>
      </c>
      <c r="C797" s="179" t="s">
        <v>11</v>
      </c>
      <c r="D797" s="180">
        <v>13</v>
      </c>
      <c r="E797" s="387">
        <v>1.5914033810053754</v>
      </c>
      <c r="F797" s="379">
        <f t="shared" si="16"/>
        <v>20.688243953069879</v>
      </c>
    </row>
    <row r="798" spans="1:6" x14ac:dyDescent="0.25">
      <c r="A798" s="167">
        <v>2</v>
      </c>
      <c r="B798" s="181" t="s">
        <v>194</v>
      </c>
      <c r="C798" s="179" t="s">
        <v>11</v>
      </c>
      <c r="D798" s="180">
        <v>10</v>
      </c>
      <c r="E798" s="387">
        <v>1.7525506531236958</v>
      </c>
      <c r="F798" s="379">
        <f t="shared" si="16"/>
        <v>17.525506531236957</v>
      </c>
    </row>
    <row r="799" spans="1:6" x14ac:dyDescent="0.25">
      <c r="A799" s="167">
        <v>3</v>
      </c>
      <c r="B799" s="182" t="s">
        <v>640</v>
      </c>
      <c r="C799" s="13" t="s">
        <v>11</v>
      </c>
      <c r="D799" s="189">
        <v>1</v>
      </c>
      <c r="E799" s="387">
        <v>29.784555221795216</v>
      </c>
      <c r="F799" s="379">
        <f t="shared" si="16"/>
        <v>29.784555221795216</v>
      </c>
    </row>
    <row r="800" spans="1:6" x14ac:dyDescent="0.25">
      <c r="A800" s="167">
        <v>4</v>
      </c>
      <c r="B800" s="176" t="s">
        <v>168</v>
      </c>
      <c r="C800" s="177" t="s">
        <v>11</v>
      </c>
      <c r="D800" s="198">
        <v>3</v>
      </c>
      <c r="E800" s="387">
        <v>1.1719801608605134</v>
      </c>
      <c r="F800" s="379">
        <f t="shared" si="16"/>
        <v>3.5159404825815401</v>
      </c>
    </row>
    <row r="801" spans="1:6" x14ac:dyDescent="0.25">
      <c r="A801" s="167">
        <v>5</v>
      </c>
      <c r="B801" s="176" t="s">
        <v>203</v>
      </c>
      <c r="C801" s="177" t="s">
        <v>11</v>
      </c>
      <c r="D801" s="198">
        <v>4</v>
      </c>
      <c r="E801" s="387">
        <v>1.1719801608605134</v>
      </c>
      <c r="F801" s="379">
        <f t="shared" si="16"/>
        <v>4.6879206434420535</v>
      </c>
    </row>
    <row r="802" spans="1:6" x14ac:dyDescent="0.25">
      <c r="A802" s="167">
        <v>6</v>
      </c>
      <c r="B802" s="176" t="s">
        <v>205</v>
      </c>
      <c r="C802" s="177" t="s">
        <v>11</v>
      </c>
      <c r="D802" s="198">
        <v>5</v>
      </c>
      <c r="E802" s="387">
        <v>1.2452289209142955</v>
      </c>
      <c r="F802" s="379">
        <f t="shared" si="16"/>
        <v>6.226144604571477</v>
      </c>
    </row>
    <row r="803" spans="1:6" x14ac:dyDescent="0.25">
      <c r="A803" s="167">
        <v>7</v>
      </c>
      <c r="B803" s="176" t="s">
        <v>291</v>
      </c>
      <c r="C803" s="177" t="s">
        <v>11</v>
      </c>
      <c r="D803" s="198">
        <v>1</v>
      </c>
      <c r="E803" s="387">
        <v>5.8599008043025673</v>
      </c>
      <c r="F803" s="379">
        <f t="shared" si="16"/>
        <v>5.8599008043025673</v>
      </c>
    </row>
    <row r="804" spans="1:6" x14ac:dyDescent="0.25">
      <c r="A804" s="167">
        <v>8</v>
      </c>
      <c r="B804" s="176" t="s">
        <v>161</v>
      </c>
      <c r="C804" s="177" t="s">
        <v>11</v>
      </c>
      <c r="D804" s="198">
        <v>1</v>
      </c>
      <c r="E804" s="387">
        <v>4.3949256032269259</v>
      </c>
      <c r="F804" s="379">
        <f t="shared" si="16"/>
        <v>4.3949256032269259</v>
      </c>
    </row>
    <row r="805" spans="1:6" x14ac:dyDescent="0.25">
      <c r="A805" s="167">
        <v>9</v>
      </c>
      <c r="B805" s="182" t="s">
        <v>208</v>
      </c>
      <c r="C805" s="13" t="s">
        <v>11</v>
      </c>
      <c r="D805" s="189">
        <v>33</v>
      </c>
      <c r="E805" s="387">
        <v>0.21974628016134626</v>
      </c>
      <c r="F805" s="379">
        <f t="shared" si="16"/>
        <v>7.2516272453244266</v>
      </c>
    </row>
    <row r="806" spans="1:6" x14ac:dyDescent="0.25">
      <c r="A806" s="167">
        <v>10</v>
      </c>
      <c r="B806" s="182" t="s">
        <v>209</v>
      </c>
      <c r="C806" s="13" t="s">
        <v>11</v>
      </c>
      <c r="D806" s="189">
        <v>25</v>
      </c>
      <c r="E806" s="387">
        <v>0.21974628016134626</v>
      </c>
      <c r="F806" s="379">
        <f t="shared" si="16"/>
        <v>5.4936570040336568</v>
      </c>
    </row>
    <row r="807" spans="1:6" x14ac:dyDescent="0.25">
      <c r="A807" s="167">
        <v>11</v>
      </c>
      <c r="B807" s="182" t="s">
        <v>216</v>
      </c>
      <c r="C807" s="13" t="s">
        <v>60</v>
      </c>
      <c r="D807" s="189">
        <v>250</v>
      </c>
      <c r="E807" s="387">
        <v>2.3721679357136263</v>
      </c>
      <c r="F807" s="379">
        <f t="shared" si="16"/>
        <v>593.04198392840658</v>
      </c>
    </row>
    <row r="808" spans="1:6" x14ac:dyDescent="0.25">
      <c r="A808" s="167">
        <v>12</v>
      </c>
      <c r="B808" s="182" t="s">
        <v>221</v>
      </c>
      <c r="C808" s="13" t="s">
        <v>60</v>
      </c>
      <c r="D808" s="189">
        <v>160</v>
      </c>
      <c r="E808" s="387">
        <v>2.7237619839717802</v>
      </c>
      <c r="F808" s="379">
        <f t="shared" si="16"/>
        <v>435.80191743548482</v>
      </c>
    </row>
    <row r="809" spans="1:6" x14ac:dyDescent="0.25">
      <c r="A809" s="167">
        <v>13</v>
      </c>
      <c r="B809" s="65" t="s">
        <v>177</v>
      </c>
      <c r="C809" s="32" t="s">
        <v>60</v>
      </c>
      <c r="D809" s="34">
        <v>410</v>
      </c>
      <c r="E809" s="387">
        <v>0.59475747044170457</v>
      </c>
      <c r="F809" s="379">
        <f t="shared" si="16"/>
        <v>243.85056288109888</v>
      </c>
    </row>
    <row r="810" spans="1:6" x14ac:dyDescent="0.25">
      <c r="A810" s="167">
        <v>14</v>
      </c>
      <c r="B810" s="182" t="s">
        <v>163</v>
      </c>
      <c r="C810" s="13" t="s">
        <v>60</v>
      </c>
      <c r="D810" s="189">
        <v>25</v>
      </c>
      <c r="E810" s="387">
        <v>2.386817687724383</v>
      </c>
      <c r="F810" s="379">
        <f t="shared" si="16"/>
        <v>59.670442193109572</v>
      </c>
    </row>
    <row r="811" spans="1:6" x14ac:dyDescent="0.25">
      <c r="A811" s="115"/>
      <c r="B811" s="116" t="s">
        <v>9</v>
      </c>
      <c r="C811" s="19"/>
      <c r="D811" s="117"/>
      <c r="E811" s="20"/>
      <c r="F811" s="407">
        <f>SUM(F768:F810)</f>
        <v>10421.058804043469</v>
      </c>
    </row>
    <row r="812" spans="1:6" ht="23" x14ac:dyDescent="0.25">
      <c r="A812" s="168">
        <v>1</v>
      </c>
      <c r="B812" s="182" t="s">
        <v>1030</v>
      </c>
      <c r="C812" s="13" t="s">
        <v>11</v>
      </c>
      <c r="D812" s="189">
        <v>1</v>
      </c>
      <c r="E812" s="379">
        <v>29.784555221795216</v>
      </c>
      <c r="F812" s="379">
        <f t="shared" si="16"/>
        <v>29.784555221795216</v>
      </c>
    </row>
    <row r="813" spans="1:6" x14ac:dyDescent="0.25">
      <c r="A813" s="168">
        <v>2</v>
      </c>
      <c r="B813" s="176" t="s">
        <v>291</v>
      </c>
      <c r="C813" s="177" t="s">
        <v>11</v>
      </c>
      <c r="D813" s="198">
        <v>1</v>
      </c>
      <c r="E813" s="379">
        <v>5.8599008043025673</v>
      </c>
      <c r="F813" s="379">
        <f t="shared" si="16"/>
        <v>5.8599008043025673</v>
      </c>
    </row>
    <row r="814" spans="1:6" x14ac:dyDescent="0.25">
      <c r="A814" s="168">
        <v>3</v>
      </c>
      <c r="B814" s="176" t="s">
        <v>292</v>
      </c>
      <c r="C814" s="177" t="s">
        <v>11</v>
      </c>
      <c r="D814" s="198">
        <v>1</v>
      </c>
      <c r="E814" s="379">
        <v>5.5669057640874389</v>
      </c>
      <c r="F814" s="379">
        <f t="shared" si="16"/>
        <v>5.5669057640874389</v>
      </c>
    </row>
    <row r="815" spans="1:6" x14ac:dyDescent="0.25">
      <c r="A815" s="168">
        <v>4</v>
      </c>
      <c r="B815" s="182" t="s">
        <v>191</v>
      </c>
      <c r="C815" s="13" t="s">
        <v>11</v>
      </c>
      <c r="D815" s="189">
        <v>1</v>
      </c>
      <c r="E815" s="379">
        <v>1.1719801608605134</v>
      </c>
      <c r="F815" s="379">
        <f t="shared" si="16"/>
        <v>1.1719801608605134</v>
      </c>
    </row>
    <row r="816" spans="1:6" x14ac:dyDescent="0.25">
      <c r="A816" s="168">
        <v>5</v>
      </c>
      <c r="B816" s="182" t="s">
        <v>298</v>
      </c>
      <c r="C816" s="13" t="s">
        <v>11</v>
      </c>
      <c r="D816" s="189">
        <v>2</v>
      </c>
      <c r="E816" s="379">
        <v>12.613436481261274</v>
      </c>
      <c r="F816" s="379">
        <f t="shared" si="16"/>
        <v>25.226872962522549</v>
      </c>
    </row>
    <row r="817" spans="1:6" x14ac:dyDescent="0.25">
      <c r="A817" s="168">
        <v>6</v>
      </c>
      <c r="B817" s="182" t="s">
        <v>299</v>
      </c>
      <c r="C817" s="13" t="s">
        <v>11</v>
      </c>
      <c r="D817" s="189">
        <v>1</v>
      </c>
      <c r="E817" s="379">
        <v>10.840816487959749</v>
      </c>
      <c r="F817" s="379">
        <f t="shared" si="16"/>
        <v>10.840816487959749</v>
      </c>
    </row>
    <row r="818" spans="1:6" x14ac:dyDescent="0.25">
      <c r="A818" s="168">
        <v>7</v>
      </c>
      <c r="B818" s="176" t="s">
        <v>293</v>
      </c>
      <c r="C818" s="177" t="s">
        <v>11</v>
      </c>
      <c r="D818" s="198">
        <v>1</v>
      </c>
      <c r="E818" s="379">
        <v>130.38279289573211</v>
      </c>
      <c r="F818" s="379">
        <f t="shared" si="16"/>
        <v>130.38279289573211</v>
      </c>
    </row>
    <row r="819" spans="1:6" x14ac:dyDescent="0.25">
      <c r="A819" s="168">
        <v>8</v>
      </c>
      <c r="B819" s="176" t="s">
        <v>294</v>
      </c>
      <c r="C819" s="177" t="s">
        <v>11</v>
      </c>
      <c r="D819" s="198">
        <v>1</v>
      </c>
      <c r="E819" s="379">
        <v>60.550268810864651</v>
      </c>
      <c r="F819" s="379">
        <f t="shared" si="16"/>
        <v>60.550268810864651</v>
      </c>
    </row>
    <row r="820" spans="1:6" x14ac:dyDescent="0.25">
      <c r="A820" s="168">
        <v>9</v>
      </c>
      <c r="B820" s="182" t="s">
        <v>300</v>
      </c>
      <c r="C820" s="13" t="s">
        <v>60</v>
      </c>
      <c r="D820" s="189">
        <v>55</v>
      </c>
      <c r="E820" s="379">
        <v>2.7970107440255623</v>
      </c>
      <c r="F820" s="379">
        <f t="shared" si="16"/>
        <v>153.83559092140592</v>
      </c>
    </row>
    <row r="821" spans="1:6" x14ac:dyDescent="0.25">
      <c r="A821" s="168">
        <v>10</v>
      </c>
      <c r="B821" s="182" t="s">
        <v>295</v>
      </c>
      <c r="C821" s="13" t="s">
        <v>60</v>
      </c>
      <c r="D821" s="189">
        <v>220</v>
      </c>
      <c r="E821" s="379">
        <v>3.3244018164127933</v>
      </c>
      <c r="F821" s="379">
        <f t="shared" si="16"/>
        <v>731.36839961081455</v>
      </c>
    </row>
    <row r="822" spans="1:6" x14ac:dyDescent="0.25">
      <c r="A822" s="168">
        <v>11</v>
      </c>
      <c r="B822" s="182" t="s">
        <v>301</v>
      </c>
      <c r="C822" s="13" t="s">
        <v>11</v>
      </c>
      <c r="D822" s="189">
        <v>275</v>
      </c>
      <c r="E822" s="379">
        <v>0.87898512064538503</v>
      </c>
      <c r="F822" s="379">
        <f t="shared" si="16"/>
        <v>241.72090817748088</v>
      </c>
    </row>
    <row r="823" spans="1:6" x14ac:dyDescent="0.25">
      <c r="A823" s="168">
        <v>12</v>
      </c>
      <c r="B823" s="182" t="s">
        <v>330</v>
      </c>
      <c r="C823" s="13" t="s">
        <v>11</v>
      </c>
      <c r="D823" s="189">
        <v>16</v>
      </c>
      <c r="E823" s="379">
        <v>3.5159404825815401</v>
      </c>
      <c r="F823" s="379">
        <f t="shared" si="16"/>
        <v>56.255047721304642</v>
      </c>
    </row>
    <row r="824" spans="1:6" x14ac:dyDescent="0.25">
      <c r="A824" s="168">
        <v>13</v>
      </c>
      <c r="B824" s="182" t="s">
        <v>296</v>
      </c>
      <c r="C824" s="13" t="s">
        <v>11</v>
      </c>
      <c r="D824" s="189">
        <v>19</v>
      </c>
      <c r="E824" s="379">
        <v>73.248760053782092</v>
      </c>
      <c r="F824" s="379">
        <f t="shared" si="16"/>
        <v>1391.7264410218597</v>
      </c>
    </row>
    <row r="825" spans="1:6" x14ac:dyDescent="0.25">
      <c r="A825" s="168">
        <v>14</v>
      </c>
      <c r="B825" s="182" t="s">
        <v>630</v>
      </c>
      <c r="C825" s="13" t="s">
        <v>11</v>
      </c>
      <c r="D825" s="189">
        <v>2</v>
      </c>
      <c r="E825" s="379">
        <v>117.19801608605134</v>
      </c>
      <c r="F825" s="379">
        <f t="shared" si="16"/>
        <v>234.39603217210268</v>
      </c>
    </row>
    <row r="826" spans="1:6" x14ac:dyDescent="0.25">
      <c r="A826" s="168">
        <v>15</v>
      </c>
      <c r="B826" s="176" t="s">
        <v>339</v>
      </c>
      <c r="C826" s="177" t="s">
        <v>11</v>
      </c>
      <c r="D826" s="198">
        <v>1</v>
      </c>
      <c r="E826" s="379">
        <v>215.99594364659262</v>
      </c>
      <c r="F826" s="379">
        <f t="shared" si="16"/>
        <v>215.99594364659262</v>
      </c>
    </row>
    <row r="827" spans="1:6" x14ac:dyDescent="0.25">
      <c r="A827" s="168">
        <v>16</v>
      </c>
      <c r="B827" s="185" t="s">
        <v>297</v>
      </c>
      <c r="C827" s="205" t="s">
        <v>60</v>
      </c>
      <c r="D827" s="189">
        <v>120</v>
      </c>
      <c r="E827" s="379">
        <v>0.73248760053782092</v>
      </c>
      <c r="F827" s="379">
        <f t="shared" si="16"/>
        <v>87.898512064538508</v>
      </c>
    </row>
    <row r="828" spans="1:6" x14ac:dyDescent="0.25">
      <c r="A828" s="115"/>
      <c r="B828" s="116" t="s">
        <v>9</v>
      </c>
      <c r="C828" s="19"/>
      <c r="D828" s="117"/>
      <c r="E828" s="20"/>
      <c r="F828" s="407">
        <f>SUM(F812:F827)</f>
        <v>3382.5809684442243</v>
      </c>
    </row>
    <row r="829" spans="1:6" ht="36.5" x14ac:dyDescent="0.25">
      <c r="A829" s="167">
        <v>1</v>
      </c>
      <c r="B829" s="65" t="s">
        <v>1031</v>
      </c>
      <c r="C829" s="13" t="s">
        <v>4</v>
      </c>
      <c r="D829" s="189">
        <v>8</v>
      </c>
      <c r="E829" s="379">
        <v>4.094221283835858</v>
      </c>
      <c r="F829" s="379">
        <f t="shared" si="16"/>
        <v>32.753770270686864</v>
      </c>
    </row>
    <row r="830" spans="1:6" x14ac:dyDescent="0.25">
      <c r="A830" s="344">
        <v>2</v>
      </c>
      <c r="B830" s="9" t="s">
        <v>302</v>
      </c>
      <c r="C830" s="2" t="s">
        <v>13</v>
      </c>
      <c r="D830" s="4">
        <v>8</v>
      </c>
      <c r="E830" s="379">
        <v>2.4048581327385374</v>
      </c>
      <c r="F830" s="379">
        <f t="shared" si="16"/>
        <v>19.238865061908299</v>
      </c>
    </row>
    <row r="831" spans="1:6" x14ac:dyDescent="0.25">
      <c r="A831" s="344">
        <v>3</v>
      </c>
      <c r="B831" s="207" t="s">
        <v>303</v>
      </c>
      <c r="C831" s="13" t="s">
        <v>60</v>
      </c>
      <c r="D831" s="189">
        <v>80</v>
      </c>
      <c r="E831" s="379">
        <v>3.3509742585223261</v>
      </c>
      <c r="F831" s="379">
        <f t="shared" si="16"/>
        <v>268.07794068178612</v>
      </c>
    </row>
    <row r="832" spans="1:6" x14ac:dyDescent="0.25">
      <c r="A832" s="344">
        <v>4</v>
      </c>
      <c r="B832" s="185" t="s">
        <v>338</v>
      </c>
      <c r="C832" s="205" t="s">
        <v>11</v>
      </c>
      <c r="D832" s="189">
        <v>10</v>
      </c>
      <c r="E832" s="379">
        <v>12.812079471220098</v>
      </c>
      <c r="F832" s="379">
        <f t="shared" si="16"/>
        <v>128.12079471220099</v>
      </c>
    </row>
    <row r="833" spans="1:6" ht="24" x14ac:dyDescent="0.25">
      <c r="A833" s="344">
        <v>5</v>
      </c>
      <c r="B833" s="65" t="s">
        <v>710</v>
      </c>
      <c r="C833" s="13" t="s">
        <v>4</v>
      </c>
      <c r="D833" s="189">
        <v>6.4</v>
      </c>
      <c r="E833" s="379">
        <v>4.094221283835858</v>
      </c>
      <c r="F833" s="379">
        <f t="shared" si="16"/>
        <v>26.203016216549493</v>
      </c>
    </row>
    <row r="834" spans="1:6" x14ac:dyDescent="0.25">
      <c r="A834" s="344">
        <v>6</v>
      </c>
      <c r="B834" s="9" t="s">
        <v>302</v>
      </c>
      <c r="C834" s="2" t="s">
        <v>13</v>
      </c>
      <c r="D834" s="4">
        <v>6.4</v>
      </c>
      <c r="E834" s="379">
        <v>2.4048581327385374</v>
      </c>
      <c r="F834" s="379">
        <f t="shared" si="16"/>
        <v>15.391092049526641</v>
      </c>
    </row>
    <row r="835" spans="1:6" ht="23" x14ac:dyDescent="0.25">
      <c r="A835" s="344">
        <v>7</v>
      </c>
      <c r="B835" s="182" t="s">
        <v>304</v>
      </c>
      <c r="C835" s="13" t="s">
        <v>60</v>
      </c>
      <c r="D835" s="189">
        <v>520</v>
      </c>
      <c r="E835" s="379">
        <v>1.3397586982187177</v>
      </c>
      <c r="F835" s="379">
        <f t="shared" si="16"/>
        <v>696.67452307373321</v>
      </c>
    </row>
    <row r="836" spans="1:6" x14ac:dyDescent="0.25">
      <c r="A836" s="344">
        <v>8</v>
      </c>
      <c r="B836" s="182" t="s">
        <v>498</v>
      </c>
      <c r="C836" s="205" t="s">
        <v>11</v>
      </c>
      <c r="D836" s="189">
        <v>520</v>
      </c>
      <c r="E836" s="379">
        <v>0.95369885590024284</v>
      </c>
      <c r="F836" s="379">
        <f t="shared" si="16"/>
        <v>495.92340506812627</v>
      </c>
    </row>
    <row r="837" spans="1:6" x14ac:dyDescent="0.25">
      <c r="A837" s="344">
        <v>9</v>
      </c>
      <c r="B837" s="182" t="s">
        <v>329</v>
      </c>
      <c r="C837" s="205" t="s">
        <v>11</v>
      </c>
      <c r="D837" s="189">
        <v>19</v>
      </c>
      <c r="E837" s="379">
        <v>2.1271439919618316</v>
      </c>
      <c r="F837" s="379">
        <f t="shared" si="16"/>
        <v>40.415735847274803</v>
      </c>
    </row>
    <row r="838" spans="1:6" x14ac:dyDescent="0.25">
      <c r="A838" s="344">
        <v>10</v>
      </c>
      <c r="B838" s="182" t="s">
        <v>499</v>
      </c>
      <c r="C838" s="205" t="s">
        <v>11</v>
      </c>
      <c r="D838" s="189">
        <v>37</v>
      </c>
      <c r="E838" s="379">
        <v>6.5923884048403876</v>
      </c>
      <c r="F838" s="379">
        <f t="shared" si="16"/>
        <v>243.91837097909433</v>
      </c>
    </row>
    <row r="839" spans="1:6" x14ac:dyDescent="0.25">
      <c r="A839" s="344">
        <v>11</v>
      </c>
      <c r="B839" s="207" t="s">
        <v>303</v>
      </c>
      <c r="C839" s="13" t="s">
        <v>60</v>
      </c>
      <c r="D839" s="189">
        <v>100</v>
      </c>
      <c r="E839" s="379">
        <v>3.3509742585223261</v>
      </c>
      <c r="F839" s="379">
        <f t="shared" si="16"/>
        <v>335.09742585223262</v>
      </c>
    </row>
    <row r="840" spans="1:6" x14ac:dyDescent="0.25">
      <c r="A840" s="344">
        <v>12</v>
      </c>
      <c r="B840" s="185" t="s">
        <v>305</v>
      </c>
      <c r="C840" s="205" t="s">
        <v>11</v>
      </c>
      <c r="D840" s="189">
        <v>12</v>
      </c>
      <c r="E840" s="379">
        <v>10.980860469875546</v>
      </c>
      <c r="F840" s="379">
        <f t="shared" si="16"/>
        <v>131.77032563850656</v>
      </c>
    </row>
    <row r="841" spans="1:6" x14ac:dyDescent="0.25">
      <c r="A841" s="115"/>
      <c r="B841" s="116" t="s">
        <v>9</v>
      </c>
      <c r="C841" s="19"/>
      <c r="D841" s="117"/>
      <c r="E841" s="20"/>
      <c r="F841" s="407">
        <f>SUM(F829:F840)</f>
        <v>2433.5852654516261</v>
      </c>
    </row>
    <row r="842" spans="1:6" ht="23" x14ac:dyDescent="0.25">
      <c r="A842" s="167">
        <v>1</v>
      </c>
      <c r="B842" s="8" t="s">
        <v>1032</v>
      </c>
      <c r="C842" s="167" t="s">
        <v>487</v>
      </c>
      <c r="D842" s="189">
        <v>1</v>
      </c>
      <c r="E842" s="432">
        <v>341.08103710800003</v>
      </c>
      <c r="F842" s="379">
        <f t="shared" si="16"/>
        <v>341.08103710800003</v>
      </c>
    </row>
    <row r="843" spans="1:6" x14ac:dyDescent="0.25">
      <c r="A843" s="344">
        <v>2</v>
      </c>
      <c r="B843" s="40" t="s">
        <v>597</v>
      </c>
      <c r="C843" s="167" t="s">
        <v>11</v>
      </c>
      <c r="D843" s="34">
        <v>1</v>
      </c>
      <c r="E843" s="432">
        <v>83.290439710799987</v>
      </c>
      <c r="F843" s="379">
        <f t="shared" si="16"/>
        <v>83.290439710799987</v>
      </c>
    </row>
    <row r="844" spans="1:6" x14ac:dyDescent="0.25">
      <c r="A844" s="344">
        <v>3</v>
      </c>
      <c r="B844" s="40" t="s">
        <v>598</v>
      </c>
      <c r="C844" s="167" t="s">
        <v>11</v>
      </c>
      <c r="D844" s="189">
        <v>3</v>
      </c>
      <c r="E844" s="432">
        <v>51.526847710799998</v>
      </c>
      <c r="F844" s="379">
        <f t="shared" si="16"/>
        <v>154.58054313240001</v>
      </c>
    </row>
    <row r="845" spans="1:6" x14ac:dyDescent="0.25">
      <c r="A845" s="344">
        <v>4</v>
      </c>
      <c r="B845" s="40" t="s">
        <v>599</v>
      </c>
      <c r="C845" s="167" t="s">
        <v>11</v>
      </c>
      <c r="D845" s="189">
        <v>6</v>
      </c>
      <c r="E845" s="432">
        <v>11.534927942160001</v>
      </c>
      <c r="F845" s="379">
        <f t="shared" si="16"/>
        <v>69.209567652960004</v>
      </c>
    </row>
    <row r="846" spans="1:6" x14ac:dyDescent="0.25">
      <c r="A846" s="344">
        <v>5</v>
      </c>
      <c r="B846" s="40" t="s">
        <v>600</v>
      </c>
      <c r="C846" s="167" t="s">
        <v>11</v>
      </c>
      <c r="D846" s="189">
        <v>115</v>
      </c>
      <c r="E846" s="432">
        <v>14.492471855399998</v>
      </c>
      <c r="F846" s="379">
        <f t="shared" si="16"/>
        <v>1666.6342633709999</v>
      </c>
    </row>
    <row r="847" spans="1:6" x14ac:dyDescent="0.25">
      <c r="A847" s="344">
        <v>6</v>
      </c>
      <c r="B847" s="40" t="s">
        <v>601</v>
      </c>
      <c r="C847" s="167" t="s">
        <v>11</v>
      </c>
      <c r="D847" s="189">
        <v>10</v>
      </c>
      <c r="E847" s="432">
        <v>12.5456710554</v>
      </c>
      <c r="F847" s="379">
        <f t="shared" si="16"/>
        <v>125.456710554</v>
      </c>
    </row>
    <row r="848" spans="1:6" x14ac:dyDescent="0.25">
      <c r="A848" s="344">
        <v>7</v>
      </c>
      <c r="B848" s="40" t="s">
        <v>602</v>
      </c>
      <c r="C848" s="167" t="s">
        <v>11</v>
      </c>
      <c r="D848" s="34">
        <v>10</v>
      </c>
      <c r="E848" s="432">
        <v>36.317133455399997</v>
      </c>
      <c r="F848" s="379">
        <f t="shared" ref="F848:F911" si="17">E848*D848</f>
        <v>363.17133455399994</v>
      </c>
    </row>
    <row r="849" spans="1:6" x14ac:dyDescent="0.25">
      <c r="A849" s="344">
        <v>8</v>
      </c>
      <c r="B849" s="40" t="s">
        <v>658</v>
      </c>
      <c r="C849" s="167" t="s">
        <v>11</v>
      </c>
      <c r="D849" s="189">
        <v>7</v>
      </c>
      <c r="E849" s="432">
        <v>86.774188510800002</v>
      </c>
      <c r="F849" s="379">
        <f t="shared" si="17"/>
        <v>607.41931957559996</v>
      </c>
    </row>
    <row r="850" spans="1:6" x14ac:dyDescent="0.25">
      <c r="A850" s="344">
        <v>9</v>
      </c>
      <c r="B850" s="182" t="s">
        <v>659</v>
      </c>
      <c r="C850" s="167" t="s">
        <v>11</v>
      </c>
      <c r="D850" s="189">
        <v>1</v>
      </c>
      <c r="E850" s="432">
        <v>29.189870110800001</v>
      </c>
      <c r="F850" s="379">
        <f t="shared" si="17"/>
        <v>29.189870110800001</v>
      </c>
    </row>
    <row r="851" spans="1:6" x14ac:dyDescent="0.25">
      <c r="A851" s="344">
        <v>10</v>
      </c>
      <c r="B851" s="40" t="s">
        <v>660</v>
      </c>
      <c r="C851" s="167" t="s">
        <v>11</v>
      </c>
      <c r="D851" s="189">
        <v>1</v>
      </c>
      <c r="E851" s="432">
        <v>27.857848510799997</v>
      </c>
      <c r="F851" s="379">
        <f t="shared" si="17"/>
        <v>27.857848510799997</v>
      </c>
    </row>
    <row r="852" spans="1:6" x14ac:dyDescent="0.25">
      <c r="A852" s="344">
        <v>11</v>
      </c>
      <c r="B852" s="40" t="s">
        <v>661</v>
      </c>
      <c r="C852" s="167" t="s">
        <v>11</v>
      </c>
      <c r="D852" s="189">
        <v>1</v>
      </c>
      <c r="E852" s="432">
        <v>30.711182226479998</v>
      </c>
      <c r="F852" s="379">
        <f t="shared" si="17"/>
        <v>30.711182226479998</v>
      </c>
    </row>
    <row r="853" spans="1:6" x14ac:dyDescent="0.25">
      <c r="A853" s="345">
        <v>12</v>
      </c>
      <c r="B853" s="40" t="s">
        <v>603</v>
      </c>
      <c r="C853" s="13" t="s">
        <v>11</v>
      </c>
      <c r="D853" s="34">
        <v>2</v>
      </c>
      <c r="E853" s="432">
        <v>17.771294255399997</v>
      </c>
      <c r="F853" s="379">
        <f t="shared" si="17"/>
        <v>35.542588510799995</v>
      </c>
    </row>
    <row r="854" spans="1:6" x14ac:dyDescent="0.25">
      <c r="A854" s="344">
        <v>13</v>
      </c>
      <c r="B854" s="40" t="s">
        <v>604</v>
      </c>
      <c r="C854" s="167" t="s">
        <v>11</v>
      </c>
      <c r="D854" s="189">
        <v>2</v>
      </c>
      <c r="E854" s="432">
        <v>8.2422166554</v>
      </c>
      <c r="F854" s="379">
        <f t="shared" si="17"/>
        <v>16.4844333108</v>
      </c>
    </row>
    <row r="855" spans="1:6" x14ac:dyDescent="0.25">
      <c r="A855" s="344">
        <v>14</v>
      </c>
      <c r="B855" s="182" t="s">
        <v>605</v>
      </c>
      <c r="C855" s="167" t="s">
        <v>11</v>
      </c>
      <c r="D855" s="189">
        <v>1</v>
      </c>
      <c r="E855" s="432">
        <v>22.1772118554</v>
      </c>
      <c r="F855" s="379">
        <f t="shared" si="17"/>
        <v>22.1772118554</v>
      </c>
    </row>
    <row r="856" spans="1:6" x14ac:dyDescent="0.25">
      <c r="A856" s="345">
        <v>15</v>
      </c>
      <c r="B856" s="40" t="s">
        <v>606</v>
      </c>
      <c r="C856" s="13" t="s">
        <v>488</v>
      </c>
      <c r="D856" s="189">
        <v>1400</v>
      </c>
      <c r="E856" s="432">
        <v>0.61853181223679998</v>
      </c>
      <c r="F856" s="379">
        <f t="shared" si="17"/>
        <v>865.94453713151995</v>
      </c>
    </row>
    <row r="857" spans="1:6" x14ac:dyDescent="0.25">
      <c r="A857" s="344">
        <v>16</v>
      </c>
      <c r="B857" s="40" t="s">
        <v>514</v>
      </c>
      <c r="C857" s="13" t="s">
        <v>488</v>
      </c>
      <c r="D857" s="189">
        <v>10</v>
      </c>
      <c r="E857" s="432">
        <v>0.4510127797559999</v>
      </c>
      <c r="F857" s="379">
        <f t="shared" si="17"/>
        <v>4.5101277975599992</v>
      </c>
    </row>
    <row r="858" spans="1:6" x14ac:dyDescent="0.25">
      <c r="A858" s="344">
        <v>17</v>
      </c>
      <c r="B858" s="40" t="s">
        <v>515</v>
      </c>
      <c r="C858" s="13" t="s">
        <v>488</v>
      </c>
      <c r="D858" s="34">
        <v>20</v>
      </c>
      <c r="E858" s="432">
        <v>0.5798735739719999</v>
      </c>
      <c r="F858" s="379">
        <f t="shared" si="17"/>
        <v>11.597471479439998</v>
      </c>
    </row>
    <row r="859" spans="1:6" x14ac:dyDescent="0.25">
      <c r="A859" s="42"/>
      <c r="B859" s="43" t="s">
        <v>9</v>
      </c>
      <c r="C859" s="13"/>
      <c r="D859" s="44"/>
      <c r="E859" s="433"/>
      <c r="F859" s="407">
        <f>SUM(F842:F858)</f>
        <v>4454.8584865923594</v>
      </c>
    </row>
    <row r="860" spans="1:6" ht="34.5" x14ac:dyDescent="0.25">
      <c r="A860" s="167">
        <v>1</v>
      </c>
      <c r="B860" s="65" t="s">
        <v>1033</v>
      </c>
      <c r="C860" s="167" t="s">
        <v>487</v>
      </c>
      <c r="D860" s="346">
        <v>15</v>
      </c>
      <c r="E860" s="432">
        <v>39.743579710799999</v>
      </c>
      <c r="F860" s="379">
        <f t="shared" si="17"/>
        <v>596.15369566200002</v>
      </c>
    </row>
    <row r="861" spans="1:6" ht="23" x14ac:dyDescent="0.25">
      <c r="A861" s="344">
        <v>2</v>
      </c>
      <c r="B861" s="8" t="s">
        <v>607</v>
      </c>
      <c r="C861" s="167" t="s">
        <v>11</v>
      </c>
      <c r="D861" s="4">
        <v>10</v>
      </c>
      <c r="E861" s="432">
        <v>43.242964395119998</v>
      </c>
      <c r="F861" s="379">
        <f t="shared" si="17"/>
        <v>432.42964395119998</v>
      </c>
    </row>
    <row r="862" spans="1:6" x14ac:dyDescent="0.25">
      <c r="A862" s="344">
        <v>3</v>
      </c>
      <c r="B862" s="65" t="s">
        <v>608</v>
      </c>
      <c r="C862" s="167" t="s">
        <v>11</v>
      </c>
      <c r="D862" s="189">
        <v>25</v>
      </c>
      <c r="E862" s="432">
        <v>9.6471766843199998</v>
      </c>
      <c r="F862" s="379">
        <f t="shared" si="17"/>
        <v>241.179417108</v>
      </c>
    </row>
    <row r="863" spans="1:6" ht="34.5" x14ac:dyDescent="0.25">
      <c r="A863" s="344">
        <v>4</v>
      </c>
      <c r="B863" s="40" t="s">
        <v>609</v>
      </c>
      <c r="C863" s="167" t="s">
        <v>11</v>
      </c>
      <c r="D863" s="189">
        <v>2</v>
      </c>
      <c r="E863" s="432">
        <v>119.74305513239999</v>
      </c>
      <c r="F863" s="379">
        <f t="shared" si="17"/>
        <v>239.48611026479998</v>
      </c>
    </row>
    <row r="864" spans="1:6" ht="34.5" x14ac:dyDescent="0.25">
      <c r="A864" s="344">
        <v>5</v>
      </c>
      <c r="B864" s="40" t="s">
        <v>610</v>
      </c>
      <c r="C864" s="167" t="s">
        <v>11</v>
      </c>
      <c r="D864" s="189">
        <v>1</v>
      </c>
      <c r="E864" s="432">
        <v>142.28495913239999</v>
      </c>
      <c r="F864" s="379">
        <f t="shared" si="17"/>
        <v>142.28495913239999</v>
      </c>
    </row>
    <row r="865" spans="1:6" ht="23" x14ac:dyDescent="0.25">
      <c r="A865" s="344">
        <v>6</v>
      </c>
      <c r="B865" s="40" t="s">
        <v>611</v>
      </c>
      <c r="C865" s="167" t="s">
        <v>11</v>
      </c>
      <c r="D865" s="189">
        <v>1</v>
      </c>
      <c r="E865" s="432">
        <v>126.80602794216</v>
      </c>
      <c r="F865" s="379">
        <f t="shared" si="17"/>
        <v>126.80602794216</v>
      </c>
    </row>
    <row r="866" spans="1:6" x14ac:dyDescent="0.25">
      <c r="A866" s="345">
        <v>7</v>
      </c>
      <c r="B866" s="40" t="s">
        <v>489</v>
      </c>
      <c r="C866" s="13" t="s">
        <v>11</v>
      </c>
      <c r="D866" s="34">
        <v>1</v>
      </c>
      <c r="E866" s="432">
        <v>208.29554371080002</v>
      </c>
      <c r="F866" s="379">
        <f t="shared" si="17"/>
        <v>208.29554371080002</v>
      </c>
    </row>
    <row r="867" spans="1:6" ht="23" x14ac:dyDescent="0.25">
      <c r="A867" s="345">
        <v>8</v>
      </c>
      <c r="B867" s="40" t="s">
        <v>612</v>
      </c>
      <c r="C867" s="13" t="s">
        <v>11</v>
      </c>
      <c r="D867" s="189">
        <v>1</v>
      </c>
      <c r="E867" s="432">
        <v>153.46209582648001</v>
      </c>
      <c r="F867" s="379">
        <f t="shared" si="17"/>
        <v>153.46209582648001</v>
      </c>
    </row>
    <row r="868" spans="1:6" x14ac:dyDescent="0.25">
      <c r="A868" s="345">
        <v>9</v>
      </c>
      <c r="B868" s="40" t="s">
        <v>613</v>
      </c>
      <c r="C868" s="13" t="s">
        <v>11</v>
      </c>
      <c r="D868" s="189">
        <v>1</v>
      </c>
      <c r="E868" s="432">
        <v>66.896327710799994</v>
      </c>
      <c r="F868" s="379">
        <f t="shared" si="17"/>
        <v>66.896327710799994</v>
      </c>
    </row>
    <row r="869" spans="1:6" x14ac:dyDescent="0.25">
      <c r="A869" s="344">
        <v>10</v>
      </c>
      <c r="B869" s="40" t="s">
        <v>490</v>
      </c>
      <c r="C869" s="13" t="s">
        <v>488</v>
      </c>
      <c r="D869" s="189">
        <v>1220</v>
      </c>
      <c r="E869" s="432">
        <v>0.56698749455039998</v>
      </c>
      <c r="F869" s="379">
        <f t="shared" si="17"/>
        <v>691.72474335148797</v>
      </c>
    </row>
    <row r="870" spans="1:6" x14ac:dyDescent="0.25">
      <c r="A870" s="344">
        <v>11</v>
      </c>
      <c r="B870" s="40" t="s">
        <v>614</v>
      </c>
      <c r="C870" s="13" t="s">
        <v>488</v>
      </c>
      <c r="D870" s="4">
        <v>115</v>
      </c>
      <c r="E870" s="432">
        <v>5.2832925628559986</v>
      </c>
      <c r="F870" s="379">
        <f t="shared" si="17"/>
        <v>607.57864472843983</v>
      </c>
    </row>
    <row r="871" spans="1:6" x14ac:dyDescent="0.25">
      <c r="A871" s="344">
        <v>12</v>
      </c>
      <c r="B871" s="347" t="s">
        <v>491</v>
      </c>
      <c r="C871" s="167" t="s">
        <v>11</v>
      </c>
      <c r="D871" s="189">
        <v>1</v>
      </c>
      <c r="E871" s="432">
        <v>7.7316476529599996</v>
      </c>
      <c r="F871" s="379">
        <f t="shared" si="17"/>
        <v>7.7316476529599996</v>
      </c>
    </row>
    <row r="872" spans="1:6" x14ac:dyDescent="0.25">
      <c r="A872" s="42"/>
      <c r="B872" s="43" t="s">
        <v>9</v>
      </c>
      <c r="C872" s="13"/>
      <c r="D872" s="44"/>
      <c r="E872" s="42"/>
      <c r="F872" s="373">
        <f>SUM(F860:F871)</f>
        <v>3514.0288570415282</v>
      </c>
    </row>
    <row r="873" spans="1:6" ht="23" x14ac:dyDescent="0.25">
      <c r="A873" s="13">
        <v>1</v>
      </c>
      <c r="B873" s="65" t="s">
        <v>1034</v>
      </c>
      <c r="C873" s="167" t="s">
        <v>492</v>
      </c>
      <c r="D873" s="346">
        <v>1</v>
      </c>
      <c r="E873" s="432">
        <v>194.0410170216</v>
      </c>
      <c r="F873" s="379">
        <f t="shared" si="17"/>
        <v>194.0410170216</v>
      </c>
    </row>
    <row r="874" spans="1:6" ht="23" x14ac:dyDescent="0.25">
      <c r="A874" s="345">
        <v>2</v>
      </c>
      <c r="B874" s="172" t="s">
        <v>493</v>
      </c>
      <c r="C874" s="167" t="s">
        <v>11</v>
      </c>
      <c r="D874" s="4">
        <v>9</v>
      </c>
      <c r="E874" s="432">
        <v>77.552500510800002</v>
      </c>
      <c r="F874" s="379">
        <f t="shared" si="17"/>
        <v>697.97250459719999</v>
      </c>
    </row>
    <row r="875" spans="1:6" x14ac:dyDescent="0.25">
      <c r="A875" s="345">
        <v>3</v>
      </c>
      <c r="B875" s="182" t="s">
        <v>494</v>
      </c>
      <c r="C875" s="167" t="s">
        <v>11</v>
      </c>
      <c r="D875" s="189">
        <v>7</v>
      </c>
      <c r="E875" s="432">
        <v>17.536843084320001</v>
      </c>
      <c r="F875" s="379">
        <f t="shared" si="17"/>
        <v>122.75790159024001</v>
      </c>
    </row>
    <row r="876" spans="1:6" x14ac:dyDescent="0.25">
      <c r="A876" s="345">
        <v>4</v>
      </c>
      <c r="B876" s="207" t="s">
        <v>516</v>
      </c>
      <c r="C876" s="13" t="s">
        <v>488</v>
      </c>
      <c r="D876" s="189">
        <v>800</v>
      </c>
      <c r="E876" s="432">
        <v>0.4510127797559999</v>
      </c>
      <c r="F876" s="379">
        <f t="shared" si="17"/>
        <v>360.81022380479993</v>
      </c>
    </row>
    <row r="877" spans="1:6" x14ac:dyDescent="0.25">
      <c r="A877" s="42"/>
      <c r="B877" s="43" t="s">
        <v>9</v>
      </c>
      <c r="C877" s="13"/>
      <c r="D877" s="44"/>
      <c r="E877" s="432">
        <v>0</v>
      </c>
      <c r="F877" s="390">
        <f>SUM(F873:F876)</f>
        <v>1375.58164701384</v>
      </c>
    </row>
    <row r="878" spans="1:6" ht="34.5" x14ac:dyDescent="0.25">
      <c r="A878" s="2">
        <v>1</v>
      </c>
      <c r="B878" s="17" t="s">
        <v>1035</v>
      </c>
      <c r="C878" s="2" t="s">
        <v>4</v>
      </c>
      <c r="D878" s="262">
        <v>175</v>
      </c>
      <c r="E878" s="387">
        <v>0.72481151159505286</v>
      </c>
      <c r="F878" s="379">
        <f t="shared" si="17"/>
        <v>126.84201452913425</v>
      </c>
    </row>
    <row r="879" spans="1:6" ht="23" x14ac:dyDescent="0.25">
      <c r="A879" s="2">
        <v>2</v>
      </c>
      <c r="B879" s="83" t="s">
        <v>59</v>
      </c>
      <c r="C879" s="2" t="s">
        <v>4</v>
      </c>
      <c r="D879" s="4">
        <v>165</v>
      </c>
      <c r="E879" s="387">
        <v>0.88360575538952246</v>
      </c>
      <c r="F879" s="379">
        <f t="shared" si="17"/>
        <v>145.79494963927121</v>
      </c>
    </row>
    <row r="880" spans="1:6" x14ac:dyDescent="0.25">
      <c r="A880" s="2">
        <v>3</v>
      </c>
      <c r="B880" s="8" t="s">
        <v>943</v>
      </c>
      <c r="C880" s="2" t="s">
        <v>4</v>
      </c>
      <c r="D880" s="4">
        <v>30</v>
      </c>
      <c r="E880" s="387">
        <v>4.094221283835858</v>
      </c>
      <c r="F880" s="379">
        <f t="shared" si="17"/>
        <v>122.82663851507574</v>
      </c>
    </row>
    <row r="881" spans="1:6" x14ac:dyDescent="0.25">
      <c r="A881" s="2">
        <v>4</v>
      </c>
      <c r="B881" s="8" t="s">
        <v>519</v>
      </c>
      <c r="C881" s="2" t="s">
        <v>4</v>
      </c>
      <c r="D881" s="4">
        <v>205</v>
      </c>
      <c r="E881" s="387">
        <v>0.10007780291594315</v>
      </c>
      <c r="F881" s="379">
        <f t="shared" si="17"/>
        <v>20.515949597768344</v>
      </c>
    </row>
    <row r="882" spans="1:6" x14ac:dyDescent="0.25">
      <c r="A882" s="2">
        <v>5</v>
      </c>
      <c r="B882" s="9" t="s">
        <v>12</v>
      </c>
      <c r="C882" s="2" t="s">
        <v>4</v>
      </c>
      <c r="D882" s="4">
        <v>205</v>
      </c>
      <c r="E882" s="387">
        <v>0.4344538409541267</v>
      </c>
      <c r="F882" s="379">
        <f t="shared" si="17"/>
        <v>89.06303739559597</v>
      </c>
    </row>
    <row r="883" spans="1:6" x14ac:dyDescent="0.25">
      <c r="A883" s="2">
        <v>6</v>
      </c>
      <c r="B883" s="8" t="s">
        <v>518</v>
      </c>
      <c r="C883" s="11" t="s">
        <v>8</v>
      </c>
      <c r="D883" s="12">
        <v>297</v>
      </c>
      <c r="E883" s="387">
        <v>2.001556058318863</v>
      </c>
      <c r="F883" s="379">
        <f t="shared" si="17"/>
        <v>594.46214932070234</v>
      </c>
    </row>
    <row r="884" spans="1:6" x14ac:dyDescent="0.25">
      <c r="A884" s="2">
        <v>7</v>
      </c>
      <c r="B884" s="8" t="s">
        <v>306</v>
      </c>
      <c r="C884" s="2" t="s">
        <v>4</v>
      </c>
      <c r="D884" s="4">
        <v>4.25</v>
      </c>
      <c r="E884" s="387">
        <v>41.57416359871857</v>
      </c>
      <c r="F884" s="379">
        <f t="shared" si="17"/>
        <v>176.69019529455392</v>
      </c>
    </row>
    <row r="885" spans="1:6" x14ac:dyDescent="0.25">
      <c r="A885" s="2">
        <v>8</v>
      </c>
      <c r="B885" s="9" t="s">
        <v>307</v>
      </c>
      <c r="C885" s="2" t="s">
        <v>4</v>
      </c>
      <c r="D885" s="4">
        <v>11.87</v>
      </c>
      <c r="E885" s="387">
        <v>51.9308320159099</v>
      </c>
      <c r="F885" s="379">
        <f t="shared" si="17"/>
        <v>616.41897602885047</v>
      </c>
    </row>
    <row r="886" spans="1:6" x14ac:dyDescent="0.25">
      <c r="A886" s="2">
        <v>9</v>
      </c>
      <c r="B886" s="79" t="s">
        <v>50</v>
      </c>
      <c r="C886" s="2" t="s">
        <v>8</v>
      </c>
      <c r="D886" s="31">
        <v>1.4E-2</v>
      </c>
      <c r="E886" s="387">
        <v>390.66493687084142</v>
      </c>
      <c r="F886" s="379">
        <f t="shared" si="17"/>
        <v>5.4693091161917797</v>
      </c>
    </row>
    <row r="887" spans="1:6" x14ac:dyDescent="0.25">
      <c r="A887" s="2">
        <v>10</v>
      </c>
      <c r="B887" s="8" t="s">
        <v>28</v>
      </c>
      <c r="C887" s="2" t="s">
        <v>8</v>
      </c>
      <c r="D887" s="31">
        <v>0.17100000000000001</v>
      </c>
      <c r="E887" s="387">
        <v>390.66493687084142</v>
      </c>
      <c r="F887" s="379">
        <f t="shared" si="17"/>
        <v>66.803704204913885</v>
      </c>
    </row>
    <row r="888" spans="1:6" x14ac:dyDescent="0.25">
      <c r="A888" s="32">
        <v>11</v>
      </c>
      <c r="B888" s="273" t="s">
        <v>16</v>
      </c>
      <c r="C888" s="32" t="s">
        <v>8</v>
      </c>
      <c r="D888" s="81">
        <v>0.41</v>
      </c>
      <c r="E888" s="387">
        <v>390.66493687084142</v>
      </c>
      <c r="F888" s="379">
        <f t="shared" si="17"/>
        <v>160.17262411704496</v>
      </c>
    </row>
    <row r="889" spans="1:6" ht="34.5" x14ac:dyDescent="0.25">
      <c r="A889" s="2">
        <v>12</v>
      </c>
      <c r="B889" s="28" t="s">
        <v>574</v>
      </c>
      <c r="C889" s="2" t="s">
        <v>4</v>
      </c>
      <c r="D889" s="4">
        <v>22.76</v>
      </c>
      <c r="E889" s="387">
        <v>89.592152721318953</v>
      </c>
      <c r="F889" s="379">
        <f t="shared" si="17"/>
        <v>2039.1173959372195</v>
      </c>
    </row>
    <row r="890" spans="1:6" ht="12.5" x14ac:dyDescent="0.25">
      <c r="A890" s="2">
        <v>13</v>
      </c>
      <c r="B890" s="209" t="s">
        <v>50</v>
      </c>
      <c r="C890" s="2" t="s">
        <v>8</v>
      </c>
      <c r="D890" s="82">
        <v>8.5999999999999993E-2</v>
      </c>
      <c r="E890" s="387">
        <v>390.66493687084142</v>
      </c>
      <c r="F890" s="379">
        <f t="shared" si="17"/>
        <v>33.59718457089236</v>
      </c>
    </row>
    <row r="891" spans="1:6" ht="12.5" x14ac:dyDescent="0.25">
      <c r="A891" s="2">
        <v>14</v>
      </c>
      <c r="B891" s="209" t="s">
        <v>15</v>
      </c>
      <c r="C891" s="2" t="s">
        <v>8</v>
      </c>
      <c r="D891" s="82">
        <v>0.52489999999999992</v>
      </c>
      <c r="E891" s="387">
        <v>390.66493687084142</v>
      </c>
      <c r="F891" s="379">
        <f t="shared" si="17"/>
        <v>205.06002536350462</v>
      </c>
    </row>
    <row r="892" spans="1:6" ht="12.5" x14ac:dyDescent="0.25">
      <c r="A892" s="2">
        <v>15</v>
      </c>
      <c r="B892" s="209" t="s">
        <v>16</v>
      </c>
      <c r="C892" s="2" t="s">
        <v>8</v>
      </c>
      <c r="D892" s="82">
        <v>0.7671</v>
      </c>
      <c r="E892" s="387">
        <v>390.66493687084142</v>
      </c>
      <c r="F892" s="379">
        <f t="shared" si="17"/>
        <v>299.67907307362248</v>
      </c>
    </row>
    <row r="893" spans="1:6" x14ac:dyDescent="0.25">
      <c r="A893" s="2">
        <v>16</v>
      </c>
      <c r="B893" s="289" t="s">
        <v>722</v>
      </c>
      <c r="C893" s="2" t="s">
        <v>5</v>
      </c>
      <c r="D893" s="4">
        <v>131</v>
      </c>
      <c r="E893" s="387">
        <v>5.6499137135376234</v>
      </c>
      <c r="F893" s="379">
        <f t="shared" si="17"/>
        <v>740.13869647342869</v>
      </c>
    </row>
    <row r="894" spans="1:6" x14ac:dyDescent="0.25">
      <c r="A894" s="2">
        <v>17</v>
      </c>
      <c r="B894" s="289" t="s">
        <v>721</v>
      </c>
      <c r="C894" s="78" t="s">
        <v>5</v>
      </c>
      <c r="D894" s="80">
        <v>131</v>
      </c>
      <c r="E894" s="387">
        <v>1.1954197640777238</v>
      </c>
      <c r="F894" s="379">
        <f t="shared" si="17"/>
        <v>156.59998909418181</v>
      </c>
    </row>
    <row r="895" spans="1:6" x14ac:dyDescent="0.25">
      <c r="A895" s="2">
        <v>18</v>
      </c>
      <c r="B895" s="9" t="s">
        <v>308</v>
      </c>
      <c r="C895" s="2" t="s">
        <v>4</v>
      </c>
      <c r="D895" s="210">
        <v>11.6</v>
      </c>
      <c r="E895" s="387">
        <v>77.826077516916826</v>
      </c>
      <c r="F895" s="379">
        <f t="shared" si="17"/>
        <v>902.78249919623511</v>
      </c>
    </row>
    <row r="896" spans="1:6" x14ac:dyDescent="0.25">
      <c r="A896" s="2">
        <v>19</v>
      </c>
      <c r="B896" s="79" t="s">
        <v>50</v>
      </c>
      <c r="C896" s="2" t="s">
        <v>8</v>
      </c>
      <c r="D896" s="82">
        <v>0.02</v>
      </c>
      <c r="E896" s="387">
        <v>390.66493687084142</v>
      </c>
      <c r="F896" s="379">
        <f t="shared" si="17"/>
        <v>7.8132987374168286</v>
      </c>
    </row>
    <row r="897" spans="1:6" x14ac:dyDescent="0.25">
      <c r="A897" s="2">
        <v>20</v>
      </c>
      <c r="B897" s="8" t="s">
        <v>28</v>
      </c>
      <c r="C897" s="2" t="s">
        <v>8</v>
      </c>
      <c r="D897" s="82">
        <v>0.16</v>
      </c>
      <c r="E897" s="387">
        <v>390.66493687084142</v>
      </c>
      <c r="F897" s="379">
        <f t="shared" si="17"/>
        <v>62.506389899334629</v>
      </c>
    </row>
    <row r="898" spans="1:6" x14ac:dyDescent="0.25">
      <c r="A898" s="2">
        <v>21</v>
      </c>
      <c r="B898" s="79" t="s">
        <v>16</v>
      </c>
      <c r="C898" s="2" t="s">
        <v>8</v>
      </c>
      <c r="D898" s="82">
        <v>0.50900000000000001</v>
      </c>
      <c r="E898" s="387">
        <v>390.66493687084142</v>
      </c>
      <c r="F898" s="379">
        <f t="shared" si="17"/>
        <v>198.84845286725829</v>
      </c>
    </row>
    <row r="899" spans="1:6" ht="23" x14ac:dyDescent="0.25">
      <c r="A899" s="2">
        <v>22</v>
      </c>
      <c r="B899" s="8" t="s">
        <v>309</v>
      </c>
      <c r="C899" s="2" t="s">
        <v>4</v>
      </c>
      <c r="D899" s="4">
        <v>1.56</v>
      </c>
      <c r="E899" s="387">
        <v>41.57416359871857</v>
      </c>
      <c r="F899" s="379">
        <f t="shared" si="17"/>
        <v>64.855695214000974</v>
      </c>
    </row>
    <row r="900" spans="1:6" x14ac:dyDescent="0.25">
      <c r="A900" s="2">
        <v>23</v>
      </c>
      <c r="B900" s="9" t="s">
        <v>949</v>
      </c>
      <c r="C900" s="2" t="s">
        <v>4</v>
      </c>
      <c r="D900" s="4">
        <v>4.29</v>
      </c>
      <c r="E900" s="387">
        <v>51.9308320159099</v>
      </c>
      <c r="F900" s="379">
        <f t="shared" si="17"/>
        <v>222.78326934825347</v>
      </c>
    </row>
    <row r="901" spans="1:6" x14ac:dyDescent="0.25">
      <c r="A901" s="2">
        <v>24</v>
      </c>
      <c r="B901" s="79" t="s">
        <v>50</v>
      </c>
      <c r="C901" s="2" t="s">
        <v>8</v>
      </c>
      <c r="D901" s="31">
        <v>4.7999999999999996E-3</v>
      </c>
      <c r="E901" s="387">
        <v>390.66493687084142</v>
      </c>
      <c r="F901" s="379">
        <f t="shared" si="17"/>
        <v>1.8751916969800386</v>
      </c>
    </row>
    <row r="902" spans="1:6" x14ac:dyDescent="0.25">
      <c r="A902" s="2">
        <v>25</v>
      </c>
      <c r="B902" s="8" t="s">
        <v>28</v>
      </c>
      <c r="C902" s="2" t="s">
        <v>8</v>
      </c>
      <c r="D902" s="31">
        <v>6.7000000000000004E-2</v>
      </c>
      <c r="E902" s="387">
        <v>390.66493687084142</v>
      </c>
      <c r="F902" s="379">
        <f t="shared" si="17"/>
        <v>26.174550770346375</v>
      </c>
    </row>
    <row r="903" spans="1:6" x14ac:dyDescent="0.25">
      <c r="A903" s="2">
        <v>26</v>
      </c>
      <c r="B903" s="79" t="s">
        <v>16</v>
      </c>
      <c r="C903" s="2" t="s">
        <v>8</v>
      </c>
      <c r="D903" s="26">
        <v>0.15</v>
      </c>
      <c r="E903" s="387">
        <v>390.66493687084142</v>
      </c>
      <c r="F903" s="379">
        <f t="shared" si="17"/>
        <v>58.599740530626207</v>
      </c>
    </row>
    <row r="904" spans="1:6" ht="23" x14ac:dyDescent="0.25">
      <c r="A904" s="2">
        <v>27</v>
      </c>
      <c r="B904" s="28" t="s">
        <v>441</v>
      </c>
      <c r="C904" s="2" t="s">
        <v>4</v>
      </c>
      <c r="D904" s="4">
        <v>27.700000000000003</v>
      </c>
      <c r="E904" s="387">
        <v>89.592152721318953</v>
      </c>
      <c r="F904" s="379">
        <f t="shared" si="17"/>
        <v>2481.7026303805351</v>
      </c>
    </row>
    <row r="905" spans="1:6" x14ac:dyDescent="0.25">
      <c r="A905" s="2">
        <v>28</v>
      </c>
      <c r="B905" s="79" t="s">
        <v>310</v>
      </c>
      <c r="C905" s="2" t="s">
        <v>8</v>
      </c>
      <c r="D905" s="31">
        <v>2.1600000000000001E-2</v>
      </c>
      <c r="E905" s="387">
        <v>390.66493687084142</v>
      </c>
      <c r="F905" s="379">
        <f t="shared" si="17"/>
        <v>8.4383626364101758</v>
      </c>
    </row>
    <row r="906" spans="1:6" x14ac:dyDescent="0.25">
      <c r="A906" s="32">
        <v>29</v>
      </c>
      <c r="B906" s="273" t="s">
        <v>15</v>
      </c>
      <c r="C906" s="32" t="s">
        <v>8</v>
      </c>
      <c r="D906" s="81">
        <v>0.45600000000000002</v>
      </c>
      <c r="E906" s="387">
        <v>390.66493687084142</v>
      </c>
      <c r="F906" s="379">
        <f t="shared" si="17"/>
        <v>178.14321121310368</v>
      </c>
    </row>
    <row r="907" spans="1:6" x14ac:dyDescent="0.25">
      <c r="A907" s="32">
        <v>30</v>
      </c>
      <c r="B907" s="273" t="s">
        <v>16</v>
      </c>
      <c r="C907" s="32" t="s">
        <v>8</v>
      </c>
      <c r="D907" s="81">
        <v>0.85199999999999998</v>
      </c>
      <c r="E907" s="387">
        <v>390.66493687084142</v>
      </c>
      <c r="F907" s="379">
        <f t="shared" si="17"/>
        <v>332.84652621395691</v>
      </c>
    </row>
    <row r="908" spans="1:6" x14ac:dyDescent="0.25">
      <c r="A908" s="2">
        <v>31</v>
      </c>
      <c r="B908" s="9" t="s">
        <v>513</v>
      </c>
      <c r="C908" s="2" t="s">
        <v>4</v>
      </c>
      <c r="D908" s="211">
        <v>1.65</v>
      </c>
      <c r="E908" s="387">
        <v>77.826077516916826</v>
      </c>
      <c r="F908" s="379">
        <f t="shared" si="17"/>
        <v>128.41302790291275</v>
      </c>
    </row>
    <row r="909" spans="1:6" x14ac:dyDescent="0.25">
      <c r="A909" s="2">
        <v>32</v>
      </c>
      <c r="B909" s="79" t="s">
        <v>50</v>
      </c>
      <c r="C909" s="2" t="s">
        <v>8</v>
      </c>
      <c r="D909" s="82">
        <v>7.0000000000000001E-3</v>
      </c>
      <c r="E909" s="387">
        <v>390.66493687084142</v>
      </c>
      <c r="F909" s="379">
        <f t="shared" si="17"/>
        <v>2.7346545580958899</v>
      </c>
    </row>
    <row r="910" spans="1:6" x14ac:dyDescent="0.25">
      <c r="A910" s="2">
        <v>33</v>
      </c>
      <c r="B910" s="8" t="s">
        <v>28</v>
      </c>
      <c r="C910" s="2" t="s">
        <v>8</v>
      </c>
      <c r="D910" s="82">
        <v>5.91E-2</v>
      </c>
      <c r="E910" s="387">
        <v>390.66493687084142</v>
      </c>
      <c r="F910" s="379">
        <f t="shared" si="17"/>
        <v>23.088297769066727</v>
      </c>
    </row>
    <row r="911" spans="1:6" x14ac:dyDescent="0.25">
      <c r="A911" s="2">
        <v>34</v>
      </c>
      <c r="B911" s="79" t="s">
        <v>16</v>
      </c>
      <c r="C911" s="2" t="s">
        <v>8</v>
      </c>
      <c r="D911" s="82">
        <v>0.14399999999999999</v>
      </c>
      <c r="E911" s="387">
        <v>390.66493687084142</v>
      </c>
      <c r="F911" s="379">
        <f t="shared" si="17"/>
        <v>56.255750909401158</v>
      </c>
    </row>
    <row r="912" spans="1:6" x14ac:dyDescent="0.25">
      <c r="A912" s="2">
        <v>35</v>
      </c>
      <c r="B912" s="8" t="s">
        <v>311</v>
      </c>
      <c r="C912" s="2" t="s">
        <v>7</v>
      </c>
      <c r="D912" s="9">
        <v>49</v>
      </c>
      <c r="E912" s="387">
        <v>0.98917378553234336</v>
      </c>
      <c r="F912" s="379">
        <f t="shared" ref="F912:F967" si="18">E912*D912</f>
        <v>48.469515491084827</v>
      </c>
    </row>
    <row r="913" spans="1:6" x14ac:dyDescent="0.25">
      <c r="A913" s="2">
        <v>36</v>
      </c>
      <c r="B913" s="28" t="s">
        <v>312</v>
      </c>
      <c r="C913" s="2" t="s">
        <v>4</v>
      </c>
      <c r="D913" s="261">
        <v>0.4</v>
      </c>
      <c r="E913" s="387">
        <v>99.146329618035764</v>
      </c>
      <c r="F913" s="379">
        <f t="shared" si="18"/>
        <v>39.658531847214306</v>
      </c>
    </row>
    <row r="914" spans="1:6" x14ac:dyDescent="0.25">
      <c r="A914" s="2">
        <v>37</v>
      </c>
      <c r="B914" s="8" t="s">
        <v>313</v>
      </c>
      <c r="C914" s="2" t="s">
        <v>8</v>
      </c>
      <c r="D914" s="31">
        <v>1.0999999999999999E-2</v>
      </c>
      <c r="E914" s="387">
        <v>390.66493687084142</v>
      </c>
      <c r="F914" s="379">
        <f t="shared" si="18"/>
        <v>4.2973143055792553</v>
      </c>
    </row>
    <row r="915" spans="1:6" x14ac:dyDescent="0.25">
      <c r="A915" s="2">
        <v>38</v>
      </c>
      <c r="B915" s="65" t="s">
        <v>16</v>
      </c>
      <c r="C915" s="32" t="s">
        <v>8</v>
      </c>
      <c r="D915" s="81">
        <v>1.7000000000000001E-2</v>
      </c>
      <c r="E915" s="387">
        <v>390.66493687084142</v>
      </c>
      <c r="F915" s="379">
        <f t="shared" si="18"/>
        <v>6.6413039268043041</v>
      </c>
    </row>
    <row r="916" spans="1:6" ht="23" x14ac:dyDescent="0.25">
      <c r="A916" s="2">
        <v>39</v>
      </c>
      <c r="B916" s="9" t="s">
        <v>314</v>
      </c>
      <c r="C916" s="2" t="s">
        <v>4</v>
      </c>
      <c r="D916" s="70">
        <v>1.4100000000000001</v>
      </c>
      <c r="E916" s="387">
        <v>78.06536363631011</v>
      </c>
      <c r="F916" s="379">
        <f t="shared" si="18"/>
        <v>110.07216272719727</v>
      </c>
    </row>
    <row r="917" spans="1:6" x14ac:dyDescent="0.25">
      <c r="A917" s="2">
        <v>40</v>
      </c>
      <c r="B917" s="9" t="s">
        <v>315</v>
      </c>
      <c r="C917" s="2" t="s">
        <v>4</v>
      </c>
      <c r="D917" s="4">
        <v>0.45</v>
      </c>
      <c r="E917" s="387">
        <v>41.582447503804786</v>
      </c>
      <c r="F917" s="379">
        <f t="shared" si="18"/>
        <v>18.712101376712155</v>
      </c>
    </row>
    <row r="918" spans="1:6" x14ac:dyDescent="0.25">
      <c r="A918" s="2">
        <v>41</v>
      </c>
      <c r="B918" s="8" t="s">
        <v>27</v>
      </c>
      <c r="C918" s="2" t="s">
        <v>8</v>
      </c>
      <c r="D918" s="31">
        <v>3.9E-2</v>
      </c>
      <c r="E918" s="387">
        <v>390.66493687084142</v>
      </c>
      <c r="F918" s="379">
        <f t="shared" si="18"/>
        <v>15.235932537962816</v>
      </c>
    </row>
    <row r="919" spans="1:6" x14ac:dyDescent="0.25">
      <c r="A919" s="2">
        <v>42</v>
      </c>
      <c r="B919" s="65" t="s">
        <v>17</v>
      </c>
      <c r="C919" s="32" t="s">
        <v>8</v>
      </c>
      <c r="D919" s="81">
        <v>0.27670000000000006</v>
      </c>
      <c r="E919" s="387">
        <v>390.66493687084142</v>
      </c>
      <c r="F919" s="379">
        <f t="shared" si="18"/>
        <v>108.09698803216185</v>
      </c>
    </row>
    <row r="920" spans="1:6" x14ac:dyDescent="0.25">
      <c r="A920" s="2">
        <v>43</v>
      </c>
      <c r="B920" s="86" t="s">
        <v>950</v>
      </c>
      <c r="C920" s="88" t="s">
        <v>7</v>
      </c>
      <c r="D920" s="315">
        <v>45.5</v>
      </c>
      <c r="E920" s="387">
        <v>2.5443923023152633</v>
      </c>
      <c r="F920" s="379">
        <f t="shared" si="18"/>
        <v>115.76984975534448</v>
      </c>
    </row>
    <row r="921" spans="1:6" ht="23" x14ac:dyDescent="0.25">
      <c r="A921" s="2">
        <v>44</v>
      </c>
      <c r="B921" s="86" t="s">
        <v>1007</v>
      </c>
      <c r="C921" s="88" t="s">
        <v>5</v>
      </c>
      <c r="D921" s="315">
        <v>45.5</v>
      </c>
      <c r="E921" s="387">
        <v>3.6576377369200661</v>
      </c>
      <c r="F921" s="379">
        <f t="shared" si="18"/>
        <v>166.422517029863</v>
      </c>
    </row>
    <row r="922" spans="1:6" x14ac:dyDescent="0.25">
      <c r="A922" s="2">
        <v>45</v>
      </c>
      <c r="B922" s="86" t="s">
        <v>915</v>
      </c>
      <c r="C922" s="88" t="s">
        <v>7</v>
      </c>
      <c r="D922" s="315">
        <v>45.5</v>
      </c>
      <c r="E922" s="387">
        <v>2.0295810796012481</v>
      </c>
      <c r="F922" s="379">
        <f t="shared" si="18"/>
        <v>92.345939121856787</v>
      </c>
    </row>
    <row r="923" spans="1:6" ht="23" x14ac:dyDescent="0.25">
      <c r="A923" s="2">
        <v>46</v>
      </c>
      <c r="B923" s="67" t="s">
        <v>26</v>
      </c>
      <c r="C923" s="280" t="s">
        <v>5</v>
      </c>
      <c r="D923" s="316">
        <v>45.5</v>
      </c>
      <c r="E923" s="387">
        <v>10.006995877180072</v>
      </c>
      <c r="F923" s="379">
        <f t="shared" si="18"/>
        <v>455.31831241169328</v>
      </c>
    </row>
    <row r="924" spans="1:6" x14ac:dyDescent="0.25">
      <c r="A924" s="2">
        <v>47</v>
      </c>
      <c r="B924" s="279" t="s">
        <v>22</v>
      </c>
      <c r="C924" s="281" t="s">
        <v>6</v>
      </c>
      <c r="D924" s="316">
        <v>36.200000000000003</v>
      </c>
      <c r="E924" s="387">
        <v>1.2757317915698443</v>
      </c>
      <c r="F924" s="379">
        <f t="shared" si="18"/>
        <v>46.181490854828368</v>
      </c>
    </row>
    <row r="925" spans="1:6" x14ac:dyDescent="0.25">
      <c r="A925" s="2">
        <v>48</v>
      </c>
      <c r="B925" s="66" t="s">
        <v>916</v>
      </c>
      <c r="C925" s="52" t="s">
        <v>7</v>
      </c>
      <c r="D925" s="261">
        <v>2.1</v>
      </c>
      <c r="E925" s="387">
        <v>53.357581754854124</v>
      </c>
      <c r="F925" s="379">
        <f t="shared" si="18"/>
        <v>112.05092168519367</v>
      </c>
    </row>
    <row r="926" spans="1:6" x14ac:dyDescent="0.25">
      <c r="A926" s="2">
        <v>49</v>
      </c>
      <c r="B926" s="70" t="s">
        <v>920</v>
      </c>
      <c r="C926" s="52" t="s">
        <v>7</v>
      </c>
      <c r="D926" s="210">
        <v>139.19999999999999</v>
      </c>
      <c r="E926" s="387">
        <v>3.1529908768444797</v>
      </c>
      <c r="F926" s="379">
        <f t="shared" si="18"/>
        <v>438.89633005675154</v>
      </c>
    </row>
    <row r="927" spans="1:6" x14ac:dyDescent="0.25">
      <c r="A927" s="2">
        <v>50</v>
      </c>
      <c r="B927" s="70" t="s">
        <v>29</v>
      </c>
      <c r="C927" s="52" t="s">
        <v>7</v>
      </c>
      <c r="D927" s="210">
        <v>48</v>
      </c>
      <c r="E927" s="387">
        <v>3.7544432225284878</v>
      </c>
      <c r="F927" s="379">
        <f t="shared" si="18"/>
        <v>180.21327468136741</v>
      </c>
    </row>
    <row r="928" spans="1:6" ht="23" x14ac:dyDescent="0.25">
      <c r="A928" s="2">
        <v>51</v>
      </c>
      <c r="B928" s="70" t="s">
        <v>919</v>
      </c>
      <c r="C928" s="52" t="s">
        <v>5</v>
      </c>
      <c r="D928" s="210">
        <v>139.19999999999999</v>
      </c>
      <c r="E928" s="387">
        <v>1.5576013306955714</v>
      </c>
      <c r="F928" s="379">
        <f t="shared" si="18"/>
        <v>216.81810523282351</v>
      </c>
    </row>
    <row r="929" spans="1:6" ht="23" x14ac:dyDescent="0.25">
      <c r="A929" s="2">
        <v>52</v>
      </c>
      <c r="B929" s="70" t="s">
        <v>51</v>
      </c>
      <c r="C929" s="52" t="s">
        <v>7</v>
      </c>
      <c r="D929" s="210">
        <v>48</v>
      </c>
      <c r="E929" s="387">
        <v>1.7828257866320905</v>
      </c>
      <c r="F929" s="379">
        <f t="shared" si="18"/>
        <v>85.575637758340349</v>
      </c>
    </row>
    <row r="930" spans="1:6" ht="23" x14ac:dyDescent="0.25">
      <c r="A930" s="2">
        <v>53</v>
      </c>
      <c r="B930" s="9" t="s">
        <v>917</v>
      </c>
      <c r="C930" s="2" t="s">
        <v>4</v>
      </c>
      <c r="D930" s="27">
        <v>0.47250000000000003</v>
      </c>
      <c r="E930" s="387">
        <v>43.494145878035177</v>
      </c>
      <c r="F930" s="379">
        <f t="shared" si="18"/>
        <v>20.550983927371622</v>
      </c>
    </row>
    <row r="931" spans="1:6" x14ac:dyDescent="0.25">
      <c r="A931" s="2">
        <v>54</v>
      </c>
      <c r="B931" s="66" t="s">
        <v>616</v>
      </c>
      <c r="C931" s="152" t="s">
        <v>5</v>
      </c>
      <c r="D931" s="261">
        <v>13.5</v>
      </c>
      <c r="E931" s="387">
        <v>2.6117064598811854</v>
      </c>
      <c r="F931" s="379">
        <f t="shared" si="18"/>
        <v>35.258037208396004</v>
      </c>
    </row>
    <row r="932" spans="1:6" ht="23" x14ac:dyDescent="0.25">
      <c r="A932" s="2">
        <v>55</v>
      </c>
      <c r="B932" s="70" t="s">
        <v>675</v>
      </c>
      <c r="C932" s="52" t="s">
        <v>7</v>
      </c>
      <c r="D932" s="261">
        <v>13.5</v>
      </c>
      <c r="E932" s="387">
        <v>2.9742905474144203</v>
      </c>
      <c r="F932" s="379">
        <f t="shared" si="18"/>
        <v>40.152922390094673</v>
      </c>
    </row>
    <row r="933" spans="1:6" x14ac:dyDescent="0.25">
      <c r="A933" s="2">
        <v>56</v>
      </c>
      <c r="B933" s="66" t="s">
        <v>35</v>
      </c>
      <c r="C933" s="29" t="s">
        <v>5</v>
      </c>
      <c r="D933" s="212">
        <v>13.4</v>
      </c>
      <c r="E933" s="387">
        <v>10.873183308956504</v>
      </c>
      <c r="F933" s="379">
        <f t="shared" si="18"/>
        <v>145.70065634001716</v>
      </c>
    </row>
    <row r="934" spans="1:6" ht="23" x14ac:dyDescent="0.25">
      <c r="A934" s="2">
        <v>57</v>
      </c>
      <c r="B934" s="9" t="s">
        <v>918</v>
      </c>
      <c r="C934" s="11" t="s">
        <v>5</v>
      </c>
      <c r="D934" s="12">
        <v>37.200000000000003</v>
      </c>
      <c r="E934" s="387">
        <v>5.4380103375283833</v>
      </c>
      <c r="F934" s="379">
        <f t="shared" si="18"/>
        <v>202.29398455605588</v>
      </c>
    </row>
    <row r="935" spans="1:6" x14ac:dyDescent="0.25">
      <c r="A935" s="2">
        <v>58</v>
      </c>
      <c r="B935" s="70" t="s">
        <v>316</v>
      </c>
      <c r="C935" s="68" t="s">
        <v>5</v>
      </c>
      <c r="D935" s="9">
        <v>37.200000000000003</v>
      </c>
      <c r="E935" s="387">
        <v>0.86337942230379694</v>
      </c>
      <c r="F935" s="379">
        <f t="shared" si="18"/>
        <v>32.117714509701251</v>
      </c>
    </row>
    <row r="936" spans="1:6" x14ac:dyDescent="0.25">
      <c r="A936" s="2">
        <v>59</v>
      </c>
      <c r="B936" s="8" t="s">
        <v>317</v>
      </c>
      <c r="C936" s="2" t="s">
        <v>8</v>
      </c>
      <c r="D936" s="31">
        <v>0.11700000000000001</v>
      </c>
      <c r="E936" s="387">
        <v>619.67158545621737</v>
      </c>
      <c r="F936" s="379">
        <f t="shared" si="18"/>
        <v>72.501575498377434</v>
      </c>
    </row>
    <row r="937" spans="1:6" ht="23" x14ac:dyDescent="0.25">
      <c r="A937" s="2">
        <v>60</v>
      </c>
      <c r="B937" s="22" t="s">
        <v>45</v>
      </c>
      <c r="C937" s="35" t="s">
        <v>8</v>
      </c>
      <c r="D937" s="31">
        <v>0.11700000000000001</v>
      </c>
      <c r="E937" s="387">
        <v>37.879220454753508</v>
      </c>
      <c r="F937" s="379">
        <f t="shared" si="18"/>
        <v>4.4318687932061609</v>
      </c>
    </row>
    <row r="938" spans="1:6" ht="23" x14ac:dyDescent="0.25">
      <c r="A938" s="2">
        <v>61</v>
      </c>
      <c r="B938" s="181" t="s">
        <v>921</v>
      </c>
      <c r="C938" s="179" t="s">
        <v>11</v>
      </c>
      <c r="D938" s="194">
        <v>6</v>
      </c>
      <c r="E938" s="387">
        <v>17.123743540902201</v>
      </c>
      <c r="F938" s="379">
        <f t="shared" si="18"/>
        <v>102.74246124541321</v>
      </c>
    </row>
    <row r="939" spans="1:6" x14ac:dyDescent="0.25">
      <c r="A939" s="167">
        <v>62</v>
      </c>
      <c r="B939" s="181" t="s">
        <v>235</v>
      </c>
      <c r="C939" s="179" t="s">
        <v>11</v>
      </c>
      <c r="D939" s="194">
        <v>1</v>
      </c>
      <c r="E939" s="387">
        <v>11.703335296922326</v>
      </c>
      <c r="F939" s="379">
        <f t="shared" si="18"/>
        <v>11.703335296922326</v>
      </c>
    </row>
    <row r="940" spans="1:6" ht="23" x14ac:dyDescent="0.25">
      <c r="A940" s="167">
        <v>63</v>
      </c>
      <c r="B940" s="181" t="s">
        <v>225</v>
      </c>
      <c r="C940" s="179" t="s">
        <v>11</v>
      </c>
      <c r="D940" s="194">
        <v>3</v>
      </c>
      <c r="E940" s="387">
        <v>20.200191463161048</v>
      </c>
      <c r="F940" s="379">
        <f t="shared" si="18"/>
        <v>60.600574389483143</v>
      </c>
    </row>
    <row r="941" spans="1:6" ht="23" x14ac:dyDescent="0.25">
      <c r="A941" s="167">
        <v>64</v>
      </c>
      <c r="B941" s="181" t="s">
        <v>236</v>
      </c>
      <c r="C941" s="179" t="s">
        <v>11</v>
      </c>
      <c r="D941" s="194">
        <v>1</v>
      </c>
      <c r="E941" s="387">
        <v>9.2643431242805185</v>
      </c>
      <c r="F941" s="379">
        <f t="shared" si="18"/>
        <v>9.2643431242805185</v>
      </c>
    </row>
    <row r="942" spans="1:6" x14ac:dyDescent="0.25">
      <c r="A942" s="167">
        <v>65</v>
      </c>
      <c r="B942" s="182" t="s">
        <v>192</v>
      </c>
      <c r="C942" s="179" t="s">
        <v>11</v>
      </c>
      <c r="D942" s="213">
        <v>1</v>
      </c>
      <c r="E942" s="387">
        <v>1.8624724130985404</v>
      </c>
      <c r="F942" s="379">
        <f t="shared" si="18"/>
        <v>1.8624724130985404</v>
      </c>
    </row>
    <row r="943" spans="1:6" x14ac:dyDescent="0.25">
      <c r="A943" s="167">
        <v>66</v>
      </c>
      <c r="B943" s="182" t="s">
        <v>318</v>
      </c>
      <c r="C943" s="179" t="s">
        <v>11</v>
      </c>
      <c r="D943" s="213">
        <v>1</v>
      </c>
      <c r="E943" s="387">
        <v>3.034452573959054</v>
      </c>
      <c r="F943" s="379">
        <f t="shared" si="18"/>
        <v>3.034452573959054</v>
      </c>
    </row>
    <row r="944" spans="1:6" x14ac:dyDescent="0.25">
      <c r="A944" s="167">
        <v>67</v>
      </c>
      <c r="B944" s="182" t="s">
        <v>320</v>
      </c>
      <c r="C944" s="13" t="s">
        <v>11</v>
      </c>
      <c r="D944" s="183">
        <v>2</v>
      </c>
      <c r="E944" s="387">
        <v>0.21974628016134626</v>
      </c>
      <c r="F944" s="379">
        <f t="shared" si="18"/>
        <v>0.43949256032269252</v>
      </c>
    </row>
    <row r="945" spans="1:6" x14ac:dyDescent="0.25">
      <c r="A945" s="167">
        <v>68</v>
      </c>
      <c r="B945" s="182" t="s">
        <v>229</v>
      </c>
      <c r="C945" s="13" t="s">
        <v>11</v>
      </c>
      <c r="D945" s="183">
        <v>20</v>
      </c>
      <c r="E945" s="387">
        <v>0.29299504021512834</v>
      </c>
      <c r="F945" s="379">
        <f t="shared" si="18"/>
        <v>5.8599008043025673</v>
      </c>
    </row>
    <row r="946" spans="1:6" x14ac:dyDescent="0.25">
      <c r="A946" s="167">
        <v>69</v>
      </c>
      <c r="B946" s="182" t="s">
        <v>319</v>
      </c>
      <c r="C946" s="13" t="s">
        <v>60</v>
      </c>
      <c r="D946" s="184">
        <v>180</v>
      </c>
      <c r="E946" s="387">
        <v>2.123122151530767</v>
      </c>
      <c r="F946" s="379">
        <f t="shared" si="18"/>
        <v>382.16198727553808</v>
      </c>
    </row>
    <row r="947" spans="1:6" x14ac:dyDescent="0.25">
      <c r="A947" s="167">
        <v>70</v>
      </c>
      <c r="B947" s="185" t="s">
        <v>177</v>
      </c>
      <c r="C947" s="186" t="s">
        <v>60</v>
      </c>
      <c r="D947" s="188">
        <v>180</v>
      </c>
      <c r="E947" s="387">
        <v>0.12240206183768038</v>
      </c>
      <c r="F947" s="379">
        <f t="shared" si="18"/>
        <v>22.032371130782469</v>
      </c>
    </row>
    <row r="948" spans="1:6" x14ac:dyDescent="0.25">
      <c r="A948" s="167">
        <v>71</v>
      </c>
      <c r="B948" s="8" t="s">
        <v>230</v>
      </c>
      <c r="C948" s="2" t="s">
        <v>6</v>
      </c>
      <c r="D948" s="9">
        <v>180</v>
      </c>
      <c r="E948" s="387">
        <v>0.27228559023568566</v>
      </c>
      <c r="F948" s="379">
        <f t="shared" si="18"/>
        <v>49.011406242423419</v>
      </c>
    </row>
    <row r="949" spans="1:6" x14ac:dyDescent="0.25">
      <c r="A949" s="115"/>
      <c r="B949" s="116" t="s">
        <v>9</v>
      </c>
      <c r="C949" s="19"/>
      <c r="D949" s="117"/>
      <c r="E949" s="20"/>
      <c r="F949" s="407">
        <f>SUM(F878:F948)</f>
        <v>13819.610231228411</v>
      </c>
    </row>
    <row r="950" spans="1:6" ht="23" x14ac:dyDescent="0.25">
      <c r="A950" s="214">
        <v>1</v>
      </c>
      <c r="B950" s="193" t="s">
        <v>1036</v>
      </c>
      <c r="C950" s="168" t="s">
        <v>11</v>
      </c>
      <c r="D950" s="170">
        <v>2</v>
      </c>
      <c r="E950" s="379">
        <v>267.95072616200918</v>
      </c>
      <c r="F950" s="379">
        <f t="shared" si="18"/>
        <v>535.90145232401835</v>
      </c>
    </row>
    <row r="951" spans="1:6" x14ac:dyDescent="0.25">
      <c r="A951" s="214">
        <v>2</v>
      </c>
      <c r="B951" s="218" t="s">
        <v>347</v>
      </c>
      <c r="C951" s="214" t="s">
        <v>4</v>
      </c>
      <c r="D951" s="219">
        <v>10.8</v>
      </c>
      <c r="E951" s="379">
        <v>5.9425833197423374</v>
      </c>
      <c r="F951" s="379">
        <f t="shared" si="18"/>
        <v>64.17989985321725</v>
      </c>
    </row>
    <row r="952" spans="1:6" x14ac:dyDescent="0.25">
      <c r="A952" s="214">
        <v>3</v>
      </c>
      <c r="B952" s="207" t="s">
        <v>341</v>
      </c>
      <c r="C952" s="13" t="s">
        <v>60</v>
      </c>
      <c r="D952" s="189">
        <v>45</v>
      </c>
      <c r="E952" s="379">
        <v>3.3149462494725865</v>
      </c>
      <c r="F952" s="379">
        <f t="shared" si="18"/>
        <v>149.1725812262664</v>
      </c>
    </row>
    <row r="953" spans="1:6" x14ac:dyDescent="0.25">
      <c r="A953" s="214">
        <v>4</v>
      </c>
      <c r="B953" s="185" t="s">
        <v>342</v>
      </c>
      <c r="C953" s="205" t="s">
        <v>11</v>
      </c>
      <c r="D953" s="206">
        <v>10</v>
      </c>
      <c r="E953" s="379">
        <v>12.776051462170356</v>
      </c>
      <c r="F953" s="379">
        <f t="shared" si="18"/>
        <v>127.76051462170356</v>
      </c>
    </row>
    <row r="954" spans="1:6" x14ac:dyDescent="0.25">
      <c r="A954" s="214">
        <v>5</v>
      </c>
      <c r="B954" s="8" t="s">
        <v>348</v>
      </c>
      <c r="C954" s="2" t="s">
        <v>4</v>
      </c>
      <c r="D954" s="4">
        <v>3.2</v>
      </c>
      <c r="E954" s="379">
        <v>41.57416359871857</v>
      </c>
      <c r="F954" s="379">
        <f t="shared" si="18"/>
        <v>133.03732351589943</v>
      </c>
    </row>
    <row r="955" spans="1:6" ht="46" x14ac:dyDescent="0.25">
      <c r="A955" s="214">
        <v>6</v>
      </c>
      <c r="B955" s="9" t="s">
        <v>349</v>
      </c>
      <c r="C955" s="2" t="s">
        <v>6</v>
      </c>
      <c r="D955" s="70">
        <v>16</v>
      </c>
      <c r="E955" s="379">
        <v>12.976481504601102</v>
      </c>
      <c r="F955" s="379">
        <f t="shared" si="18"/>
        <v>207.62370407361763</v>
      </c>
    </row>
    <row r="956" spans="1:6" x14ac:dyDescent="0.25">
      <c r="A956" s="214">
        <v>7</v>
      </c>
      <c r="B956" s="228" t="s">
        <v>343</v>
      </c>
      <c r="C956" s="216" t="s">
        <v>4</v>
      </c>
      <c r="D956" s="217">
        <v>10.8</v>
      </c>
      <c r="E956" s="379">
        <v>2.4048581327385374</v>
      </c>
      <c r="F956" s="379">
        <f t="shared" si="18"/>
        <v>25.972467833576207</v>
      </c>
    </row>
    <row r="957" spans="1:6" x14ac:dyDescent="0.25">
      <c r="A957" s="115"/>
      <c r="B957" s="116" t="s">
        <v>9</v>
      </c>
      <c r="C957" s="19"/>
      <c r="D957" s="117"/>
      <c r="E957" s="20"/>
      <c r="F957" s="407">
        <f>SUM(F950:F956)</f>
        <v>1243.647943448299</v>
      </c>
    </row>
    <row r="958" spans="1:6" ht="23" x14ac:dyDescent="0.25">
      <c r="A958" s="2">
        <v>1</v>
      </c>
      <c r="B958" s="203" t="s">
        <v>1037</v>
      </c>
      <c r="C958" s="216" t="s">
        <v>11</v>
      </c>
      <c r="D958" s="227">
        <v>4</v>
      </c>
      <c r="E958" s="379">
        <v>15.000486765093948</v>
      </c>
      <c r="F958" s="379">
        <f t="shared" si="18"/>
        <v>60.001947060375791</v>
      </c>
    </row>
    <row r="959" spans="1:6" ht="23" x14ac:dyDescent="0.25">
      <c r="A959" s="214">
        <v>2</v>
      </c>
      <c r="B959" s="218" t="s">
        <v>751</v>
      </c>
      <c r="C959" s="214" t="s">
        <v>60</v>
      </c>
      <c r="D959" s="219">
        <v>10</v>
      </c>
      <c r="E959" s="379">
        <v>8.5741531917860332</v>
      </c>
      <c r="F959" s="379">
        <f t="shared" si="18"/>
        <v>85.741531917860328</v>
      </c>
    </row>
    <row r="960" spans="1:6" ht="23" x14ac:dyDescent="0.25">
      <c r="A960" s="214">
        <v>3</v>
      </c>
      <c r="B960" s="215" t="s">
        <v>752</v>
      </c>
      <c r="C960" s="216" t="s">
        <v>11</v>
      </c>
      <c r="D960" s="227">
        <v>5</v>
      </c>
      <c r="E960" s="379">
        <v>201.79250918379734</v>
      </c>
      <c r="F960" s="379">
        <f t="shared" si="18"/>
        <v>1008.9625459189867</v>
      </c>
    </row>
    <row r="961" spans="1:6" x14ac:dyDescent="0.25">
      <c r="A961" s="214">
        <v>4</v>
      </c>
      <c r="B961" s="218" t="s">
        <v>753</v>
      </c>
      <c r="C961" s="214" t="s">
        <v>4</v>
      </c>
      <c r="D961" s="219">
        <v>1</v>
      </c>
      <c r="E961" s="379">
        <v>53.901764551934413</v>
      </c>
      <c r="F961" s="379">
        <f t="shared" si="18"/>
        <v>53.901764551934413</v>
      </c>
    </row>
    <row r="962" spans="1:6" x14ac:dyDescent="0.25">
      <c r="A962" s="214">
        <v>5</v>
      </c>
      <c r="B962" s="218" t="s">
        <v>754</v>
      </c>
      <c r="C962" s="216" t="s">
        <v>11</v>
      </c>
      <c r="D962" s="219">
        <v>5</v>
      </c>
      <c r="E962" s="379">
        <v>3.6624380026891044</v>
      </c>
      <c r="F962" s="379">
        <f t="shared" si="18"/>
        <v>18.312190013445523</v>
      </c>
    </row>
    <row r="963" spans="1:6" x14ac:dyDescent="0.25">
      <c r="A963" s="214">
        <v>6</v>
      </c>
      <c r="B963" s="218" t="s">
        <v>755</v>
      </c>
      <c r="C963" s="214" t="s">
        <v>60</v>
      </c>
      <c r="D963" s="219">
        <v>240</v>
      </c>
      <c r="E963" s="379">
        <v>1.7179288007234519</v>
      </c>
      <c r="F963" s="379">
        <f t="shared" si="18"/>
        <v>412.30291217362844</v>
      </c>
    </row>
    <row r="964" spans="1:6" x14ac:dyDescent="0.25">
      <c r="A964" s="214">
        <v>7</v>
      </c>
      <c r="B964" s="218" t="s">
        <v>756</v>
      </c>
      <c r="C964" s="216" t="s">
        <v>11</v>
      </c>
      <c r="D964" s="219">
        <v>10</v>
      </c>
      <c r="E964" s="379">
        <v>1.3184776809680776</v>
      </c>
      <c r="F964" s="379">
        <f t="shared" si="18"/>
        <v>13.184776809680777</v>
      </c>
    </row>
    <row r="965" spans="1:6" ht="12.5" x14ac:dyDescent="0.25">
      <c r="A965" s="214">
        <v>8</v>
      </c>
      <c r="B965" s="218" t="s">
        <v>757</v>
      </c>
      <c r="C965" s="214" t="s">
        <v>60</v>
      </c>
      <c r="D965" s="219">
        <v>10</v>
      </c>
      <c r="E965" s="379">
        <v>0.21974628016134626</v>
      </c>
      <c r="F965" s="379">
        <f t="shared" si="18"/>
        <v>2.1974628016134625</v>
      </c>
    </row>
    <row r="966" spans="1:6" x14ac:dyDescent="0.25">
      <c r="A966" s="214">
        <v>9</v>
      </c>
      <c r="B966" s="218" t="s">
        <v>758</v>
      </c>
      <c r="C966" s="216" t="s">
        <v>11</v>
      </c>
      <c r="D966" s="219">
        <v>10</v>
      </c>
      <c r="E966" s="379">
        <v>2.7834528820437194</v>
      </c>
      <c r="F966" s="379">
        <f t="shared" si="18"/>
        <v>27.834528820437193</v>
      </c>
    </row>
    <row r="967" spans="1:6" x14ac:dyDescent="0.25">
      <c r="A967" s="214">
        <v>10</v>
      </c>
      <c r="B967" s="218" t="s">
        <v>759</v>
      </c>
      <c r="C967" s="216" t="s">
        <v>11</v>
      </c>
      <c r="D967" s="219">
        <v>20</v>
      </c>
      <c r="E967" s="379">
        <v>2.3439603217210268</v>
      </c>
      <c r="F967" s="379">
        <f t="shared" si="18"/>
        <v>46.879206434420539</v>
      </c>
    </row>
    <row r="968" spans="1:6" x14ac:dyDescent="0.25">
      <c r="A968" s="115"/>
      <c r="B968" s="116" t="s">
        <v>9</v>
      </c>
      <c r="C968" s="19"/>
      <c r="D968" s="117"/>
      <c r="E968" s="20"/>
      <c r="F968" s="407">
        <f>SUM(F958:F967)</f>
        <v>1729.3188665023833</v>
      </c>
    </row>
    <row r="969" spans="1:6" ht="23" x14ac:dyDescent="0.25">
      <c r="A969" s="214">
        <v>1</v>
      </c>
      <c r="B969" s="226" t="s">
        <v>1038</v>
      </c>
      <c r="C969" s="216" t="s">
        <v>60</v>
      </c>
      <c r="D969" s="227">
        <v>560</v>
      </c>
      <c r="E969" s="379">
        <v>7.3029811949123493</v>
      </c>
      <c r="F969" s="379">
        <f t="shared" ref="F969:F1032" si="19">E969*D969</f>
        <v>4089.6694691509156</v>
      </c>
    </row>
    <row r="970" spans="1:6" x14ac:dyDescent="0.25">
      <c r="A970" s="214">
        <f t="shared" ref="A970:A986" si="20">A969+1</f>
        <v>2</v>
      </c>
      <c r="B970" s="226" t="s">
        <v>350</v>
      </c>
      <c r="C970" s="216" t="s">
        <v>60</v>
      </c>
      <c r="D970" s="227">
        <v>120</v>
      </c>
      <c r="E970" s="379">
        <v>1.0914863423516283</v>
      </c>
      <c r="F970" s="379">
        <f t="shared" si="19"/>
        <v>130.97836108219539</v>
      </c>
    </row>
    <row r="971" spans="1:6" ht="23" x14ac:dyDescent="0.25">
      <c r="A971" s="214">
        <f t="shared" si="20"/>
        <v>3</v>
      </c>
      <c r="B971" s="228" t="s">
        <v>356</v>
      </c>
      <c r="C971" s="216" t="s">
        <v>11</v>
      </c>
      <c r="D971" s="217">
        <v>8</v>
      </c>
      <c r="E971" s="379">
        <v>37.222091138845506</v>
      </c>
      <c r="F971" s="379">
        <f t="shared" si="19"/>
        <v>297.77672911076405</v>
      </c>
    </row>
    <row r="972" spans="1:6" x14ac:dyDescent="0.25">
      <c r="A972" s="214">
        <f t="shared" si="20"/>
        <v>4</v>
      </c>
      <c r="B972" s="228" t="s">
        <v>351</v>
      </c>
      <c r="C972" s="216" t="s">
        <v>11</v>
      </c>
      <c r="D972" s="217">
        <v>32</v>
      </c>
      <c r="E972" s="379">
        <v>6.2554532205586098</v>
      </c>
      <c r="F972" s="379">
        <f t="shared" si="19"/>
        <v>200.17450305787551</v>
      </c>
    </row>
    <row r="973" spans="1:6" ht="23" x14ac:dyDescent="0.25">
      <c r="A973" s="214">
        <f t="shared" si="20"/>
        <v>5</v>
      </c>
      <c r="B973" s="228" t="s">
        <v>357</v>
      </c>
      <c r="C973" s="216" t="s">
        <v>11</v>
      </c>
      <c r="D973" s="217">
        <v>2</v>
      </c>
      <c r="E973" s="379">
        <v>27.846249851961403</v>
      </c>
      <c r="F973" s="379">
        <f t="shared" si="19"/>
        <v>55.692499703922806</v>
      </c>
    </row>
    <row r="974" spans="1:6" x14ac:dyDescent="0.25">
      <c r="A974" s="214">
        <f t="shared" si="20"/>
        <v>6</v>
      </c>
      <c r="B974" s="218" t="s">
        <v>352</v>
      </c>
      <c r="C974" s="214" t="s">
        <v>11</v>
      </c>
      <c r="D974" s="219">
        <v>8</v>
      </c>
      <c r="E974" s="379">
        <v>6.1089557004510455</v>
      </c>
      <c r="F974" s="379">
        <f t="shared" si="19"/>
        <v>48.871645603608364</v>
      </c>
    </row>
    <row r="975" spans="1:6" x14ac:dyDescent="0.25">
      <c r="A975" s="214">
        <f t="shared" si="20"/>
        <v>7</v>
      </c>
      <c r="B975" s="218" t="s">
        <v>890</v>
      </c>
      <c r="C975" s="214" t="s">
        <v>4</v>
      </c>
      <c r="D975" s="219">
        <v>66</v>
      </c>
      <c r="E975" s="379">
        <v>5.9425833197423374</v>
      </c>
      <c r="F975" s="379">
        <f t="shared" si="19"/>
        <v>392.21049910299428</v>
      </c>
    </row>
    <row r="976" spans="1:6" x14ac:dyDescent="0.25">
      <c r="A976" s="214">
        <f t="shared" si="20"/>
        <v>8</v>
      </c>
      <c r="B976" s="226" t="s">
        <v>344</v>
      </c>
      <c r="C976" s="216" t="s">
        <v>60</v>
      </c>
      <c r="D976" s="217">
        <v>110</v>
      </c>
      <c r="E976" s="379">
        <v>0.49740255864709104</v>
      </c>
      <c r="F976" s="379">
        <f t="shared" si="19"/>
        <v>54.714281451180014</v>
      </c>
    </row>
    <row r="977" spans="1:6" x14ac:dyDescent="0.25">
      <c r="A977" s="214">
        <f t="shared" si="20"/>
        <v>9</v>
      </c>
      <c r="B977" s="229" t="s">
        <v>345</v>
      </c>
      <c r="C977" s="214" t="s">
        <v>4</v>
      </c>
      <c r="D977" s="12">
        <v>16.5</v>
      </c>
      <c r="E977" s="379">
        <v>5.8599008043025673</v>
      </c>
      <c r="F977" s="379">
        <f t="shared" si="19"/>
        <v>96.688363270992355</v>
      </c>
    </row>
    <row r="978" spans="1:6" x14ac:dyDescent="0.25">
      <c r="A978" s="214">
        <f t="shared" si="20"/>
        <v>10</v>
      </c>
      <c r="B978" s="226" t="s">
        <v>373</v>
      </c>
      <c r="C978" s="216" t="s">
        <v>60</v>
      </c>
      <c r="D978" s="217">
        <v>560</v>
      </c>
      <c r="E978" s="379">
        <v>1.4564157031110621</v>
      </c>
      <c r="F978" s="379">
        <f t="shared" si="19"/>
        <v>815.59279374219477</v>
      </c>
    </row>
    <row r="979" spans="1:6" x14ac:dyDescent="0.25">
      <c r="A979" s="214">
        <f t="shared" si="20"/>
        <v>11</v>
      </c>
      <c r="B979" s="226" t="s">
        <v>353</v>
      </c>
      <c r="C979" s="216" t="s">
        <v>60</v>
      </c>
      <c r="D979" s="217">
        <v>120</v>
      </c>
      <c r="E979" s="379">
        <v>1.0315728947991256</v>
      </c>
      <c r="F979" s="379">
        <f t="shared" si="19"/>
        <v>123.78874737589507</v>
      </c>
    </row>
    <row r="980" spans="1:6" x14ac:dyDescent="0.25">
      <c r="A980" s="214">
        <f t="shared" si="20"/>
        <v>12</v>
      </c>
      <c r="B980" s="229" t="s">
        <v>354</v>
      </c>
      <c r="C980" s="214" t="s">
        <v>60</v>
      </c>
      <c r="D980" s="12">
        <v>110</v>
      </c>
      <c r="E980" s="379">
        <v>0.14649752010756417</v>
      </c>
      <c r="F980" s="379">
        <f t="shared" si="19"/>
        <v>16.114727211832058</v>
      </c>
    </row>
    <row r="981" spans="1:6" x14ac:dyDescent="0.25">
      <c r="A981" s="214">
        <f t="shared" si="20"/>
        <v>13</v>
      </c>
      <c r="B981" s="229" t="s">
        <v>355</v>
      </c>
      <c r="C981" s="214" t="s">
        <v>60</v>
      </c>
      <c r="D981" s="12">
        <v>220</v>
      </c>
      <c r="E981" s="379">
        <v>0.17579702412907702</v>
      </c>
      <c r="F981" s="379">
        <f t="shared" si="19"/>
        <v>38.675345308396942</v>
      </c>
    </row>
    <row r="982" spans="1:6" x14ac:dyDescent="0.25">
      <c r="A982" s="216">
        <f t="shared" si="20"/>
        <v>14</v>
      </c>
      <c r="B982" s="228" t="s">
        <v>346</v>
      </c>
      <c r="C982" s="216" t="s">
        <v>4</v>
      </c>
      <c r="D982" s="217">
        <v>49.5</v>
      </c>
      <c r="E982" s="379">
        <v>2.4048581327385374</v>
      </c>
      <c r="F982" s="379">
        <f t="shared" si="19"/>
        <v>119.0404775705576</v>
      </c>
    </row>
    <row r="983" spans="1:6" ht="23" x14ac:dyDescent="0.25">
      <c r="A983" s="216">
        <f t="shared" si="20"/>
        <v>15</v>
      </c>
      <c r="B983" s="10" t="s">
        <v>748</v>
      </c>
      <c r="C983" s="216" t="s">
        <v>8</v>
      </c>
      <c r="D983" s="292">
        <f>16.5*1.8</f>
        <v>29.7</v>
      </c>
      <c r="E983" s="379">
        <v>2.7735802221585546</v>
      </c>
      <c r="F983" s="379">
        <f t="shared" si="19"/>
        <v>82.375332598109068</v>
      </c>
    </row>
    <row r="984" spans="1:6" ht="23" x14ac:dyDescent="0.25">
      <c r="A984" s="214">
        <f t="shared" si="20"/>
        <v>16</v>
      </c>
      <c r="B984" s="234" t="s">
        <v>542</v>
      </c>
      <c r="C984" s="174" t="s">
        <v>11</v>
      </c>
      <c r="D984" s="175">
        <v>1</v>
      </c>
      <c r="E984" s="379">
        <v>14.039065604868815</v>
      </c>
      <c r="F984" s="379">
        <f t="shared" si="19"/>
        <v>14.039065604868815</v>
      </c>
    </row>
    <row r="985" spans="1:6" x14ac:dyDescent="0.25">
      <c r="A985" s="168">
        <f t="shared" si="20"/>
        <v>17</v>
      </c>
      <c r="B985" s="169" t="s">
        <v>541</v>
      </c>
      <c r="C985" s="174" t="s">
        <v>11</v>
      </c>
      <c r="D985" s="175">
        <v>2</v>
      </c>
      <c r="E985" s="379">
        <v>3.6624380026891044</v>
      </c>
      <c r="F985" s="379">
        <f t="shared" si="19"/>
        <v>7.3248760053782087</v>
      </c>
    </row>
    <row r="986" spans="1:6" x14ac:dyDescent="0.25">
      <c r="A986" s="167">
        <f t="shared" si="20"/>
        <v>18</v>
      </c>
      <c r="B986" s="182" t="s">
        <v>223</v>
      </c>
      <c r="C986" s="13" t="s">
        <v>60</v>
      </c>
      <c r="D986" s="183">
        <v>15</v>
      </c>
      <c r="E986" s="379">
        <v>2.7970107440255623</v>
      </c>
      <c r="F986" s="379">
        <f t="shared" si="19"/>
        <v>41.955161160383433</v>
      </c>
    </row>
    <row r="987" spans="1:6" x14ac:dyDescent="0.25">
      <c r="A987" s="167">
        <f t="shared" ref="A987" si="21">A986+1</f>
        <v>19</v>
      </c>
      <c r="B987" s="182" t="s">
        <v>193</v>
      </c>
      <c r="C987" s="13" t="s">
        <v>60</v>
      </c>
      <c r="D987" s="183">
        <v>15</v>
      </c>
      <c r="E987" s="379">
        <v>0.11719801608605133</v>
      </c>
      <c r="F987" s="379">
        <f t="shared" si="19"/>
        <v>1.7579702412907701</v>
      </c>
    </row>
    <row r="988" spans="1:6" x14ac:dyDescent="0.25">
      <c r="A988" s="115"/>
      <c r="B988" s="116" t="s">
        <v>9</v>
      </c>
      <c r="C988" s="19"/>
      <c r="D988" s="117"/>
      <c r="E988" s="20"/>
      <c r="F988" s="407">
        <f>SUM(F969:F987)</f>
        <v>6627.4408483533543</v>
      </c>
    </row>
    <row r="989" spans="1:6" ht="23" x14ac:dyDescent="0.25">
      <c r="A989" s="167">
        <v>1</v>
      </c>
      <c r="B989" s="185" t="s">
        <v>1040</v>
      </c>
      <c r="C989" s="168" t="s">
        <v>11</v>
      </c>
      <c r="D989" s="423">
        <v>216</v>
      </c>
      <c r="E989" s="387">
        <v>3.0668869023407996</v>
      </c>
      <c r="F989" s="379">
        <f t="shared" si="19"/>
        <v>662.44757090561268</v>
      </c>
    </row>
    <row r="990" spans="1:6" x14ac:dyDescent="0.25">
      <c r="A990" s="167">
        <v>2</v>
      </c>
      <c r="B990" s="185" t="s">
        <v>785</v>
      </c>
      <c r="C990" s="179" t="s">
        <v>11</v>
      </c>
      <c r="D990" s="426">
        <v>1</v>
      </c>
      <c r="E990" s="387">
        <v>76.906336067054056</v>
      </c>
      <c r="F990" s="379">
        <f t="shared" si="19"/>
        <v>76.906336067054056</v>
      </c>
    </row>
    <row r="991" spans="1:6" x14ac:dyDescent="0.25">
      <c r="A991" s="167">
        <v>3</v>
      </c>
      <c r="B991" s="169" t="s">
        <v>783</v>
      </c>
      <c r="C991" s="168" t="s">
        <v>11</v>
      </c>
      <c r="D991" s="423">
        <v>1</v>
      </c>
      <c r="E991" s="387">
        <v>112.06574089286947</v>
      </c>
      <c r="F991" s="379">
        <f t="shared" si="19"/>
        <v>112.06574089286947</v>
      </c>
    </row>
    <row r="992" spans="1:6" x14ac:dyDescent="0.25">
      <c r="A992" s="167">
        <v>4</v>
      </c>
      <c r="B992" s="169" t="s">
        <v>784</v>
      </c>
      <c r="C992" s="179" t="s">
        <v>11</v>
      </c>
      <c r="D992" s="426">
        <v>1</v>
      </c>
      <c r="E992" s="387">
        <v>138.43529451223102</v>
      </c>
      <c r="F992" s="379">
        <f t="shared" si="19"/>
        <v>138.43529451223102</v>
      </c>
    </row>
    <row r="993" spans="1:6" x14ac:dyDescent="0.25">
      <c r="A993" s="167">
        <v>5</v>
      </c>
      <c r="B993" s="218" t="s">
        <v>460</v>
      </c>
      <c r="C993" s="214" t="s">
        <v>11</v>
      </c>
      <c r="D993" s="434">
        <v>2</v>
      </c>
      <c r="E993" s="387">
        <v>41.019305630117969</v>
      </c>
      <c r="F993" s="379">
        <f t="shared" si="19"/>
        <v>82.038611260235939</v>
      </c>
    </row>
    <row r="994" spans="1:6" x14ac:dyDescent="0.25">
      <c r="A994" s="167">
        <v>6</v>
      </c>
      <c r="B994" s="218" t="s">
        <v>459</v>
      </c>
      <c r="C994" s="214" t="s">
        <v>11</v>
      </c>
      <c r="D994" s="434">
        <v>1</v>
      </c>
      <c r="E994" s="387">
        <v>51.274132037647462</v>
      </c>
      <c r="F994" s="379">
        <f t="shared" si="19"/>
        <v>51.274132037647462</v>
      </c>
    </row>
    <row r="995" spans="1:6" x14ac:dyDescent="0.25">
      <c r="A995" s="167">
        <v>7</v>
      </c>
      <c r="B995" s="218" t="s">
        <v>786</v>
      </c>
      <c r="C995" s="214" t="s">
        <v>11</v>
      </c>
      <c r="D995" s="434">
        <v>1</v>
      </c>
      <c r="E995" s="387">
        <v>117.19801608605134</v>
      </c>
      <c r="F995" s="379">
        <f t="shared" si="19"/>
        <v>117.19801608605134</v>
      </c>
    </row>
    <row r="996" spans="1:6" x14ac:dyDescent="0.25">
      <c r="A996" s="167">
        <v>8</v>
      </c>
      <c r="B996" s="218" t="s">
        <v>782</v>
      </c>
      <c r="C996" s="214" t="s">
        <v>11</v>
      </c>
      <c r="D996" s="434">
        <v>1</v>
      </c>
      <c r="E996" s="387">
        <v>146.49752010756418</v>
      </c>
      <c r="F996" s="379">
        <f t="shared" si="19"/>
        <v>146.49752010756418</v>
      </c>
    </row>
    <row r="997" spans="1:6" x14ac:dyDescent="0.25">
      <c r="A997" s="167">
        <v>9</v>
      </c>
      <c r="B997" s="218" t="s">
        <v>471</v>
      </c>
      <c r="C997" s="214" t="s">
        <v>11</v>
      </c>
      <c r="D997" s="434">
        <v>16</v>
      </c>
      <c r="E997" s="387">
        <v>11.885838206037455</v>
      </c>
      <c r="F997" s="379">
        <f t="shared" si="19"/>
        <v>190.17341129659928</v>
      </c>
    </row>
    <row r="998" spans="1:6" x14ac:dyDescent="0.25">
      <c r="A998" s="167">
        <v>10</v>
      </c>
      <c r="B998" s="260" t="s">
        <v>787</v>
      </c>
      <c r="C998" s="177" t="s">
        <v>11</v>
      </c>
      <c r="D998" s="425">
        <v>1</v>
      </c>
      <c r="E998" s="387">
        <v>33.580944944541976</v>
      </c>
      <c r="F998" s="379">
        <f t="shared" si="19"/>
        <v>33.580944944541976</v>
      </c>
    </row>
    <row r="999" spans="1:6" x14ac:dyDescent="0.25">
      <c r="A999" s="167">
        <v>11</v>
      </c>
      <c r="B999" s="260" t="s">
        <v>788</v>
      </c>
      <c r="C999" s="177" t="s">
        <v>11</v>
      </c>
      <c r="D999" s="425">
        <v>16</v>
      </c>
      <c r="E999" s="387">
        <v>43.835771352071468</v>
      </c>
      <c r="F999" s="379">
        <f t="shared" si="19"/>
        <v>701.37234163314349</v>
      </c>
    </row>
    <row r="1000" spans="1:6" ht="23" x14ac:dyDescent="0.25">
      <c r="A1000" s="167">
        <v>12</v>
      </c>
      <c r="B1000" s="173" t="s">
        <v>789</v>
      </c>
      <c r="C1000" s="174" t="s">
        <v>11</v>
      </c>
      <c r="D1000" s="424">
        <v>2</v>
      </c>
      <c r="E1000" s="387">
        <v>5.9624581803434813</v>
      </c>
      <c r="F1000" s="379">
        <f t="shared" si="19"/>
        <v>11.924916360686963</v>
      </c>
    </row>
    <row r="1001" spans="1:6" ht="23" x14ac:dyDescent="0.25">
      <c r="A1001" s="167">
        <v>13</v>
      </c>
      <c r="B1001" s="193" t="s">
        <v>790</v>
      </c>
      <c r="C1001" s="168" t="s">
        <v>11</v>
      </c>
      <c r="D1001" s="423">
        <v>1</v>
      </c>
      <c r="E1001" s="387">
        <v>51.735198004295327</v>
      </c>
      <c r="F1001" s="379">
        <f t="shared" si="19"/>
        <v>51.735198004295327</v>
      </c>
    </row>
    <row r="1002" spans="1:6" x14ac:dyDescent="0.25">
      <c r="A1002" s="167">
        <v>14</v>
      </c>
      <c r="B1002" s="169" t="s">
        <v>791</v>
      </c>
      <c r="C1002" s="190" t="s">
        <v>11</v>
      </c>
      <c r="D1002" s="429">
        <v>3</v>
      </c>
      <c r="E1002" s="387">
        <v>30.21989054152408</v>
      </c>
      <c r="F1002" s="379">
        <f t="shared" si="19"/>
        <v>90.65967162457224</v>
      </c>
    </row>
    <row r="1003" spans="1:6" x14ac:dyDescent="0.25">
      <c r="A1003" s="167">
        <v>15</v>
      </c>
      <c r="B1003" s="228" t="s">
        <v>457</v>
      </c>
      <c r="C1003" s="216" t="s">
        <v>458</v>
      </c>
      <c r="D1003" s="435">
        <v>16</v>
      </c>
      <c r="E1003" s="387">
        <v>2.3439603217210268</v>
      </c>
      <c r="F1003" s="379">
        <f t="shared" si="19"/>
        <v>37.503365147536428</v>
      </c>
    </row>
    <row r="1004" spans="1:6" x14ac:dyDescent="0.25">
      <c r="A1004" s="167">
        <v>16</v>
      </c>
      <c r="B1004" s="264" t="s">
        <v>461</v>
      </c>
      <c r="C1004" s="232" t="s">
        <v>11</v>
      </c>
      <c r="D1004" s="436">
        <v>150</v>
      </c>
      <c r="E1004" s="387">
        <v>22.782827263314466</v>
      </c>
      <c r="F1004" s="379">
        <f t="shared" si="19"/>
        <v>3417.4240894971699</v>
      </c>
    </row>
    <row r="1005" spans="1:6" x14ac:dyDescent="0.25">
      <c r="A1005" s="167">
        <v>17</v>
      </c>
      <c r="B1005" s="264" t="s">
        <v>792</v>
      </c>
      <c r="C1005" s="232" t="s">
        <v>11</v>
      </c>
      <c r="D1005" s="436">
        <v>8</v>
      </c>
      <c r="E1005" s="387">
        <v>1.9777165214521166</v>
      </c>
      <c r="F1005" s="379">
        <f t="shared" si="19"/>
        <v>15.821732171616933</v>
      </c>
    </row>
    <row r="1006" spans="1:6" x14ac:dyDescent="0.25">
      <c r="A1006" s="167">
        <v>18</v>
      </c>
      <c r="B1006" s="264" t="s">
        <v>793</v>
      </c>
      <c r="C1006" s="232" t="s">
        <v>11</v>
      </c>
      <c r="D1006" s="436">
        <v>4</v>
      </c>
      <c r="E1006" s="387">
        <v>24.172090817748092</v>
      </c>
      <c r="F1006" s="379">
        <f t="shared" si="19"/>
        <v>96.688363270992369</v>
      </c>
    </row>
    <row r="1007" spans="1:6" x14ac:dyDescent="0.25">
      <c r="A1007" s="167">
        <v>19</v>
      </c>
      <c r="B1007" s="264" t="s">
        <v>472</v>
      </c>
      <c r="C1007" s="232" t="s">
        <v>60</v>
      </c>
      <c r="D1007" s="436">
        <v>3</v>
      </c>
      <c r="E1007" s="387">
        <v>3.6624380026891044</v>
      </c>
      <c r="F1007" s="379">
        <f t="shared" si="19"/>
        <v>10.987314008067314</v>
      </c>
    </row>
    <row r="1008" spans="1:6" x14ac:dyDescent="0.25">
      <c r="A1008" s="167">
        <v>20</v>
      </c>
      <c r="B1008" s="185" t="s">
        <v>794</v>
      </c>
      <c r="C1008" s="179" t="s">
        <v>11</v>
      </c>
      <c r="D1008" s="426">
        <v>4</v>
      </c>
      <c r="E1008" s="387">
        <v>1.0987314008067315</v>
      </c>
      <c r="F1008" s="379">
        <f t="shared" si="19"/>
        <v>4.3949256032269259</v>
      </c>
    </row>
    <row r="1009" spans="1:6" x14ac:dyDescent="0.25">
      <c r="A1009" s="167">
        <v>21</v>
      </c>
      <c r="B1009" s="185" t="s">
        <v>795</v>
      </c>
      <c r="C1009" s="179" t="s">
        <v>11</v>
      </c>
      <c r="D1009" s="426">
        <v>3</v>
      </c>
      <c r="E1009" s="387">
        <v>0.51274132037647457</v>
      </c>
      <c r="F1009" s="379">
        <f t="shared" si="19"/>
        <v>1.5382239611294237</v>
      </c>
    </row>
    <row r="1010" spans="1:6" x14ac:dyDescent="0.25">
      <c r="A1010" s="167">
        <v>22</v>
      </c>
      <c r="B1010" s="192" t="s">
        <v>796</v>
      </c>
      <c r="C1010" s="191" t="s">
        <v>60</v>
      </c>
      <c r="D1010" s="437">
        <v>6</v>
      </c>
      <c r="E1010" s="387">
        <v>1.5496025122822672</v>
      </c>
      <c r="F1010" s="379">
        <f t="shared" si="19"/>
        <v>9.2976150736936027</v>
      </c>
    </row>
    <row r="1011" spans="1:6" ht="23" x14ac:dyDescent="0.25">
      <c r="A1011" s="167">
        <v>23</v>
      </c>
      <c r="B1011" s="17" t="s">
        <v>776</v>
      </c>
      <c r="C1011" s="37" t="s">
        <v>8</v>
      </c>
      <c r="D1011" s="438">
        <v>2.9621439999999999</v>
      </c>
      <c r="E1011" s="387">
        <v>73.968019284540759</v>
      </c>
      <c r="F1011" s="379">
        <f t="shared" si="19"/>
        <v>219.1039245155867</v>
      </c>
    </row>
    <row r="1012" spans="1:6" x14ac:dyDescent="0.25">
      <c r="A1012" s="167">
        <v>24</v>
      </c>
      <c r="B1012" s="71" t="s">
        <v>447</v>
      </c>
      <c r="C1012" s="2" t="s">
        <v>60</v>
      </c>
      <c r="D1012" s="439">
        <v>100</v>
      </c>
      <c r="E1012" s="387">
        <v>2.0509652815058983</v>
      </c>
      <c r="F1012" s="379">
        <f t="shared" si="19"/>
        <v>205.09652815058982</v>
      </c>
    </row>
    <row r="1013" spans="1:6" x14ac:dyDescent="0.25">
      <c r="A1013" s="167">
        <v>25</v>
      </c>
      <c r="B1013" s="71" t="s">
        <v>448</v>
      </c>
      <c r="C1013" s="2" t="s">
        <v>60</v>
      </c>
      <c r="D1013" s="439">
        <v>510</v>
      </c>
      <c r="E1013" s="387">
        <v>1.7579702412907701</v>
      </c>
      <c r="F1013" s="379">
        <f t="shared" si="19"/>
        <v>896.56482305829275</v>
      </c>
    </row>
    <row r="1014" spans="1:6" x14ac:dyDescent="0.25">
      <c r="A1014" s="167">
        <v>26</v>
      </c>
      <c r="B1014" s="71" t="s">
        <v>449</v>
      </c>
      <c r="C1014" s="2" t="s">
        <v>60</v>
      </c>
      <c r="D1014" s="439">
        <v>175</v>
      </c>
      <c r="E1014" s="387">
        <v>3.2229454423664126</v>
      </c>
      <c r="F1014" s="379">
        <f t="shared" si="19"/>
        <v>564.01545241412225</v>
      </c>
    </row>
    <row r="1015" spans="1:6" x14ac:dyDescent="0.25">
      <c r="A1015" s="167">
        <v>27</v>
      </c>
      <c r="B1015" s="71" t="s">
        <v>772</v>
      </c>
      <c r="C1015" s="2" t="s">
        <v>11</v>
      </c>
      <c r="D1015" s="439">
        <v>154</v>
      </c>
      <c r="E1015" s="387">
        <v>0.62993933646252598</v>
      </c>
      <c r="F1015" s="379">
        <f t="shared" si="19"/>
        <v>97.010657815228996</v>
      </c>
    </row>
    <row r="1016" spans="1:6" x14ac:dyDescent="0.25">
      <c r="A1016" s="167">
        <v>28</v>
      </c>
      <c r="B1016" s="71" t="s">
        <v>450</v>
      </c>
      <c r="C1016" s="2" t="s">
        <v>60</v>
      </c>
      <c r="D1016" s="439">
        <v>62</v>
      </c>
      <c r="E1016" s="387">
        <v>0.52739107238723104</v>
      </c>
      <c r="F1016" s="379">
        <f t="shared" si="19"/>
        <v>32.698246488008323</v>
      </c>
    </row>
    <row r="1017" spans="1:6" x14ac:dyDescent="0.25">
      <c r="A1017" s="167">
        <v>29</v>
      </c>
      <c r="B1017" s="8" t="s">
        <v>451</v>
      </c>
      <c r="C1017" s="2" t="s">
        <v>4</v>
      </c>
      <c r="D1017" s="440">
        <v>4.9280000000000008</v>
      </c>
      <c r="E1017" s="387">
        <v>4.094221283835858</v>
      </c>
      <c r="F1017" s="379">
        <f t="shared" si="19"/>
        <v>20.176322486743111</v>
      </c>
    </row>
    <row r="1018" spans="1:6" x14ac:dyDescent="0.25">
      <c r="A1018" s="167">
        <v>30</v>
      </c>
      <c r="B1018" s="8" t="s">
        <v>592</v>
      </c>
      <c r="C1018" s="2" t="s">
        <v>4</v>
      </c>
      <c r="D1018" s="439">
        <v>10</v>
      </c>
      <c r="E1018" s="387">
        <v>47.506434177954283</v>
      </c>
      <c r="F1018" s="379">
        <f t="shared" si="19"/>
        <v>475.06434177954281</v>
      </c>
    </row>
    <row r="1019" spans="1:6" x14ac:dyDescent="0.25">
      <c r="A1019" s="167">
        <v>31</v>
      </c>
      <c r="B1019" s="71" t="s">
        <v>452</v>
      </c>
      <c r="C1019" s="2" t="s">
        <v>4</v>
      </c>
      <c r="D1019" s="439">
        <v>2</v>
      </c>
      <c r="E1019" s="387">
        <v>5.8599008043025673</v>
      </c>
      <c r="F1019" s="379">
        <f t="shared" si="19"/>
        <v>11.719801608605135</v>
      </c>
    </row>
    <row r="1020" spans="1:6" x14ac:dyDescent="0.25">
      <c r="A1020" s="167">
        <v>32</v>
      </c>
      <c r="B1020" s="71" t="s">
        <v>453</v>
      </c>
      <c r="C1020" s="2" t="s">
        <v>4</v>
      </c>
      <c r="D1020" s="439">
        <v>2</v>
      </c>
      <c r="E1020" s="387">
        <v>5.8599008043025673</v>
      </c>
      <c r="F1020" s="379">
        <f t="shared" si="19"/>
        <v>11.719801608605135</v>
      </c>
    </row>
    <row r="1021" spans="1:6" x14ac:dyDescent="0.25">
      <c r="A1021" s="167">
        <v>33</v>
      </c>
      <c r="B1021" s="185" t="s">
        <v>455</v>
      </c>
      <c r="C1021" s="179" t="s">
        <v>454</v>
      </c>
      <c r="D1021" s="426">
        <v>400</v>
      </c>
      <c r="E1021" s="387">
        <v>0.1675190324808</v>
      </c>
      <c r="F1021" s="379">
        <f t="shared" si="19"/>
        <v>67.007612992319991</v>
      </c>
    </row>
    <row r="1022" spans="1:6" x14ac:dyDescent="0.25">
      <c r="A1022" s="167">
        <v>34</v>
      </c>
      <c r="B1022" s="185" t="s">
        <v>456</v>
      </c>
      <c r="C1022" s="179" t="s">
        <v>454</v>
      </c>
      <c r="D1022" s="426">
        <v>66</v>
      </c>
      <c r="E1022" s="387">
        <v>0.24483550901039997</v>
      </c>
      <c r="F1022" s="379">
        <f t="shared" si="19"/>
        <v>16.159143594686398</v>
      </c>
    </row>
    <row r="1023" spans="1:6" x14ac:dyDescent="0.25">
      <c r="A1023" s="167">
        <v>35</v>
      </c>
      <c r="B1023" s="17" t="s">
        <v>473</v>
      </c>
      <c r="C1023" s="35" t="s">
        <v>8</v>
      </c>
      <c r="D1023" s="441">
        <v>2.9620000000000002</v>
      </c>
      <c r="E1023" s="387">
        <v>23.394335772281693</v>
      </c>
      <c r="F1023" s="379">
        <f t="shared" si="19"/>
        <v>69.29402255749838</v>
      </c>
    </row>
    <row r="1024" spans="1:6" x14ac:dyDescent="0.25">
      <c r="A1024" s="167">
        <v>36</v>
      </c>
      <c r="B1024" s="185" t="s">
        <v>474</v>
      </c>
      <c r="C1024" s="186" t="s">
        <v>60</v>
      </c>
      <c r="D1024" s="428">
        <v>1</v>
      </c>
      <c r="E1024" s="387">
        <v>0.95736174950121289</v>
      </c>
      <c r="F1024" s="379">
        <f t="shared" si="19"/>
        <v>0.95736174950121289</v>
      </c>
    </row>
    <row r="1025" spans="1:6" x14ac:dyDescent="0.25">
      <c r="A1025" s="167">
        <v>37</v>
      </c>
      <c r="B1025" s="185" t="s">
        <v>475</v>
      </c>
      <c r="C1025" s="186" t="s">
        <v>60</v>
      </c>
      <c r="D1025" s="428">
        <v>1</v>
      </c>
      <c r="E1025" s="387">
        <v>0.95736174950121289</v>
      </c>
      <c r="F1025" s="379">
        <f t="shared" si="19"/>
        <v>0.95736174950121289</v>
      </c>
    </row>
    <row r="1026" spans="1:6" ht="23" x14ac:dyDescent="0.25">
      <c r="A1026" s="167">
        <v>38</v>
      </c>
      <c r="B1026" s="182" t="s">
        <v>894</v>
      </c>
      <c r="C1026" s="13" t="s">
        <v>60</v>
      </c>
      <c r="D1026" s="437">
        <v>1100</v>
      </c>
      <c r="E1026" s="387">
        <v>1.9326753753909336</v>
      </c>
      <c r="F1026" s="379">
        <f t="shared" si="19"/>
        <v>2125.942912930027</v>
      </c>
    </row>
    <row r="1027" spans="1:6" x14ac:dyDescent="0.25">
      <c r="A1027" s="167">
        <v>39</v>
      </c>
      <c r="B1027" s="182" t="s">
        <v>773</v>
      </c>
      <c r="C1027" s="13" t="s">
        <v>60</v>
      </c>
      <c r="D1027" s="437">
        <v>10</v>
      </c>
      <c r="E1027" s="387">
        <v>2.0352236394662286</v>
      </c>
      <c r="F1027" s="379">
        <f t="shared" si="19"/>
        <v>20.352236394662285</v>
      </c>
    </row>
    <row r="1028" spans="1:6" x14ac:dyDescent="0.25">
      <c r="A1028" s="167">
        <v>40</v>
      </c>
      <c r="B1028" s="182" t="s">
        <v>774</v>
      </c>
      <c r="C1028" s="13" t="s">
        <v>60</v>
      </c>
      <c r="D1028" s="437">
        <v>50</v>
      </c>
      <c r="E1028" s="387">
        <v>8.8034090684356929</v>
      </c>
      <c r="F1028" s="379">
        <f t="shared" si="19"/>
        <v>440.17045342178466</v>
      </c>
    </row>
    <row r="1029" spans="1:6" x14ac:dyDescent="0.25">
      <c r="A1029" s="167">
        <v>41</v>
      </c>
      <c r="B1029" s="182" t="s">
        <v>775</v>
      </c>
      <c r="C1029" s="13" t="s">
        <v>60</v>
      </c>
      <c r="D1029" s="437">
        <v>40</v>
      </c>
      <c r="E1029" s="387">
        <v>12.1289027748774</v>
      </c>
      <c r="F1029" s="379">
        <f t="shared" si="19"/>
        <v>485.15611099509601</v>
      </c>
    </row>
    <row r="1030" spans="1:6" x14ac:dyDescent="0.25">
      <c r="A1030" s="167">
        <v>42</v>
      </c>
      <c r="B1030" s="65" t="s">
        <v>777</v>
      </c>
      <c r="C1030" s="32" t="s">
        <v>60</v>
      </c>
      <c r="D1030" s="430">
        <v>235</v>
      </c>
      <c r="E1030" s="387">
        <v>1.2539963109257435</v>
      </c>
      <c r="F1030" s="379">
        <f t="shared" si="19"/>
        <v>294.68913306754973</v>
      </c>
    </row>
    <row r="1031" spans="1:6" x14ac:dyDescent="0.25">
      <c r="A1031" s="167">
        <v>43</v>
      </c>
      <c r="B1031" s="65" t="s">
        <v>778</v>
      </c>
      <c r="C1031" s="32" t="s">
        <v>60</v>
      </c>
      <c r="D1031" s="430">
        <v>40</v>
      </c>
      <c r="E1031" s="387">
        <v>2.3820272157539879</v>
      </c>
      <c r="F1031" s="379">
        <f t="shared" si="19"/>
        <v>95.281088630159516</v>
      </c>
    </row>
    <row r="1032" spans="1:6" x14ac:dyDescent="0.25">
      <c r="A1032" s="167">
        <v>44</v>
      </c>
      <c r="B1032" s="207" t="s">
        <v>779</v>
      </c>
      <c r="C1032" s="232" t="s">
        <v>60</v>
      </c>
      <c r="D1032" s="442">
        <v>110</v>
      </c>
      <c r="E1032" s="387">
        <v>0.51274132037647457</v>
      </c>
      <c r="F1032" s="379">
        <f t="shared" si="19"/>
        <v>56.401545241412201</v>
      </c>
    </row>
    <row r="1033" spans="1:6" x14ac:dyDescent="0.25">
      <c r="A1033" s="167">
        <v>45</v>
      </c>
      <c r="B1033" s="208" t="s">
        <v>462</v>
      </c>
      <c r="C1033" s="13" t="s">
        <v>4</v>
      </c>
      <c r="D1033" s="427">
        <v>35</v>
      </c>
      <c r="E1033" s="387">
        <v>4.094221283835858</v>
      </c>
      <c r="F1033" s="379">
        <f t="shared" ref="F1033:F1096" si="22">E1033*D1033</f>
        <v>143.29774493425504</v>
      </c>
    </row>
    <row r="1034" spans="1:6" x14ac:dyDescent="0.25">
      <c r="A1034" s="167">
        <v>46</v>
      </c>
      <c r="B1034" s="9" t="s">
        <v>463</v>
      </c>
      <c r="C1034" s="2" t="s">
        <v>13</v>
      </c>
      <c r="D1034" s="439">
        <v>22</v>
      </c>
      <c r="E1034" s="387">
        <v>2.4048581327385374</v>
      </c>
      <c r="F1034" s="379">
        <f t="shared" si="22"/>
        <v>52.90687892024782</v>
      </c>
    </row>
    <row r="1035" spans="1:6" x14ac:dyDescent="0.25">
      <c r="A1035" s="167">
        <v>47</v>
      </c>
      <c r="B1035" s="10" t="s">
        <v>780</v>
      </c>
      <c r="C1035" s="11" t="s">
        <v>8</v>
      </c>
      <c r="D1035" s="443">
        <v>23.400000000000002</v>
      </c>
      <c r="E1035" s="387">
        <v>2.4124559317688967</v>
      </c>
      <c r="F1035" s="379">
        <f t="shared" si="22"/>
        <v>56.451468803392189</v>
      </c>
    </row>
    <row r="1036" spans="1:6" x14ac:dyDescent="0.25">
      <c r="A1036" s="167">
        <v>48</v>
      </c>
      <c r="B1036" s="226" t="s">
        <v>781</v>
      </c>
      <c r="C1036" s="216" t="s">
        <v>60</v>
      </c>
      <c r="D1036" s="435">
        <v>110</v>
      </c>
      <c r="E1036" s="387">
        <v>1.4562954175329657</v>
      </c>
      <c r="F1036" s="379">
        <f t="shared" si="22"/>
        <v>160.19249592862622</v>
      </c>
    </row>
    <row r="1037" spans="1:6" ht="24" x14ac:dyDescent="0.25">
      <c r="A1037" s="167">
        <v>49</v>
      </c>
      <c r="B1037" s="8" t="s">
        <v>797</v>
      </c>
      <c r="C1037" s="2" t="s">
        <v>4</v>
      </c>
      <c r="D1037" s="439">
        <v>1.65</v>
      </c>
      <c r="E1037" s="387">
        <v>7.7114459132442361</v>
      </c>
      <c r="F1037" s="379">
        <f t="shared" si="22"/>
        <v>12.723885756852988</v>
      </c>
    </row>
    <row r="1038" spans="1:6" x14ac:dyDescent="0.25">
      <c r="A1038" s="167">
        <v>50</v>
      </c>
      <c r="B1038" s="9" t="s">
        <v>463</v>
      </c>
      <c r="C1038" s="2" t="s">
        <v>13</v>
      </c>
      <c r="D1038" s="439">
        <v>1.85</v>
      </c>
      <c r="E1038" s="387">
        <v>2.4048581327385374</v>
      </c>
      <c r="F1038" s="379">
        <f t="shared" si="22"/>
        <v>4.4489875455662942</v>
      </c>
    </row>
    <row r="1039" spans="1:6" ht="23" x14ac:dyDescent="0.25">
      <c r="A1039" s="167">
        <v>51</v>
      </c>
      <c r="B1039" s="71" t="s">
        <v>468</v>
      </c>
      <c r="C1039" s="2" t="s">
        <v>8</v>
      </c>
      <c r="D1039" s="444">
        <v>0.14427499999999999</v>
      </c>
      <c r="E1039" s="387">
        <v>570.6659820423564</v>
      </c>
      <c r="F1039" s="379">
        <f t="shared" si="22"/>
        <v>82.332834559160958</v>
      </c>
    </row>
    <row r="1040" spans="1:6" x14ac:dyDescent="0.25">
      <c r="A1040" s="167">
        <v>52</v>
      </c>
      <c r="B1040" s="207" t="s">
        <v>798</v>
      </c>
      <c r="C1040" s="13" t="s">
        <v>5</v>
      </c>
      <c r="D1040" s="427">
        <v>4.0000000000000008E-2</v>
      </c>
      <c r="E1040" s="387">
        <v>46.304047154060143</v>
      </c>
      <c r="F1040" s="379">
        <f t="shared" si="22"/>
        <v>1.8521618861624061</v>
      </c>
    </row>
    <row r="1041" spans="1:6" x14ac:dyDescent="0.25">
      <c r="A1041" s="167">
        <v>53</v>
      </c>
      <c r="B1041" s="17" t="s">
        <v>464</v>
      </c>
      <c r="C1041" s="37" t="s">
        <v>7</v>
      </c>
      <c r="D1041" s="438">
        <v>4</v>
      </c>
      <c r="E1041" s="387">
        <v>1.7816361933877949</v>
      </c>
      <c r="F1041" s="379">
        <f t="shared" si="22"/>
        <v>7.1265447735511795</v>
      </c>
    </row>
    <row r="1042" spans="1:6" x14ac:dyDescent="0.25">
      <c r="A1042" s="167">
        <v>54</v>
      </c>
      <c r="B1042" s="8" t="s">
        <v>467</v>
      </c>
      <c r="C1042" s="2" t="s">
        <v>4</v>
      </c>
      <c r="D1042" s="439">
        <v>1.65</v>
      </c>
      <c r="E1042" s="387">
        <v>47.506434177954283</v>
      </c>
      <c r="F1042" s="379">
        <f t="shared" si="22"/>
        <v>78.385616393624559</v>
      </c>
    </row>
    <row r="1043" spans="1:6" ht="24" x14ac:dyDescent="0.25">
      <c r="A1043" s="167">
        <v>55</v>
      </c>
      <c r="B1043" s="9" t="s">
        <v>799</v>
      </c>
      <c r="C1043" s="2" t="s">
        <v>11</v>
      </c>
      <c r="D1043" s="439">
        <v>1</v>
      </c>
      <c r="E1043" s="387">
        <v>49.687151502862349</v>
      </c>
      <c r="F1043" s="379">
        <f t="shared" si="22"/>
        <v>49.687151502862349</v>
      </c>
    </row>
    <row r="1044" spans="1:6" x14ac:dyDescent="0.25">
      <c r="A1044" s="167">
        <v>56</v>
      </c>
      <c r="B1044" s="185" t="s">
        <v>466</v>
      </c>
      <c r="C1044" s="205" t="s">
        <v>11</v>
      </c>
      <c r="D1044" s="427">
        <v>4</v>
      </c>
      <c r="E1044" s="387">
        <v>27.762200861262134</v>
      </c>
      <c r="F1044" s="379">
        <f t="shared" si="22"/>
        <v>111.04880344504853</v>
      </c>
    </row>
    <row r="1045" spans="1:6" x14ac:dyDescent="0.25">
      <c r="A1045" s="167">
        <v>57</v>
      </c>
      <c r="B1045" s="185" t="s">
        <v>800</v>
      </c>
      <c r="C1045" s="205" t="s">
        <v>11</v>
      </c>
      <c r="D1045" s="427">
        <v>2</v>
      </c>
      <c r="E1045" s="387">
        <v>3.2961942024201938</v>
      </c>
      <c r="F1045" s="379">
        <f t="shared" si="22"/>
        <v>6.5923884048403876</v>
      </c>
    </row>
    <row r="1046" spans="1:6" x14ac:dyDescent="0.25">
      <c r="A1046" s="167">
        <v>58</v>
      </c>
      <c r="B1046" s="185" t="s">
        <v>801</v>
      </c>
      <c r="C1046" s="205" t="s">
        <v>11</v>
      </c>
      <c r="D1046" s="427">
        <v>2</v>
      </c>
      <c r="E1046" s="387">
        <v>1.7726199933015265</v>
      </c>
      <c r="F1046" s="379">
        <f t="shared" si="22"/>
        <v>3.5452399866030531</v>
      </c>
    </row>
    <row r="1047" spans="1:6" x14ac:dyDescent="0.25">
      <c r="A1047" s="167">
        <v>59</v>
      </c>
      <c r="B1047" s="185" t="s">
        <v>802</v>
      </c>
      <c r="C1047" s="205" t="s">
        <v>11</v>
      </c>
      <c r="D1047" s="427">
        <v>1</v>
      </c>
      <c r="E1047" s="387">
        <v>9.375841286884107</v>
      </c>
      <c r="F1047" s="379">
        <f t="shared" si="22"/>
        <v>9.375841286884107</v>
      </c>
    </row>
    <row r="1048" spans="1:6" x14ac:dyDescent="0.25">
      <c r="A1048" s="167">
        <v>60</v>
      </c>
      <c r="B1048" s="185" t="s">
        <v>803</v>
      </c>
      <c r="C1048" s="205" t="s">
        <v>11</v>
      </c>
      <c r="D1048" s="427">
        <v>3</v>
      </c>
      <c r="E1048" s="387">
        <v>2.2267623056349755</v>
      </c>
      <c r="F1048" s="379">
        <f t="shared" si="22"/>
        <v>6.6802869169049259</v>
      </c>
    </row>
    <row r="1049" spans="1:6" x14ac:dyDescent="0.25">
      <c r="A1049" s="167">
        <v>61</v>
      </c>
      <c r="B1049" s="185" t="s">
        <v>804</v>
      </c>
      <c r="C1049" s="205" t="s">
        <v>11</v>
      </c>
      <c r="D1049" s="427">
        <v>10</v>
      </c>
      <c r="E1049" s="387">
        <v>1.5382239611294239</v>
      </c>
      <c r="F1049" s="379">
        <f t="shared" si="22"/>
        <v>15.382239611294239</v>
      </c>
    </row>
    <row r="1050" spans="1:6" ht="23" x14ac:dyDescent="0.25">
      <c r="A1050" s="167">
        <v>62</v>
      </c>
      <c r="B1050" s="185" t="s">
        <v>805</v>
      </c>
      <c r="C1050" s="205" t="s">
        <v>11</v>
      </c>
      <c r="D1050" s="427">
        <v>8</v>
      </c>
      <c r="E1050" s="387">
        <v>11.258334420266308</v>
      </c>
      <c r="F1050" s="379">
        <f t="shared" si="22"/>
        <v>90.066675362130468</v>
      </c>
    </row>
    <row r="1051" spans="1:6" x14ac:dyDescent="0.25">
      <c r="A1051" s="167">
        <v>63</v>
      </c>
      <c r="B1051" s="185" t="s">
        <v>465</v>
      </c>
      <c r="C1051" s="205" t="s">
        <v>60</v>
      </c>
      <c r="D1051" s="427">
        <v>14</v>
      </c>
      <c r="E1051" s="387">
        <v>4.1507630697143183</v>
      </c>
      <c r="F1051" s="379">
        <f t="shared" si="22"/>
        <v>58.110682976000454</v>
      </c>
    </row>
    <row r="1052" spans="1:6" x14ac:dyDescent="0.25">
      <c r="A1052" s="167">
        <v>64</v>
      </c>
      <c r="B1052" s="207" t="s">
        <v>303</v>
      </c>
      <c r="C1052" s="13" t="s">
        <v>60</v>
      </c>
      <c r="D1052" s="427">
        <v>110</v>
      </c>
      <c r="E1052" s="387">
        <v>3.3509742585223261</v>
      </c>
      <c r="F1052" s="379">
        <f t="shared" si="22"/>
        <v>368.60716843745587</v>
      </c>
    </row>
    <row r="1053" spans="1:6" x14ac:dyDescent="0.25">
      <c r="A1053" s="115"/>
      <c r="B1053" s="116" t="s">
        <v>9</v>
      </c>
      <c r="C1053" s="19"/>
      <c r="D1053" s="431"/>
      <c r="E1053" s="20"/>
      <c r="F1053" s="407">
        <f>SUM(F989:F1052)</f>
        <v>13584.319315147528</v>
      </c>
    </row>
    <row r="1054" spans="1:6" ht="23" x14ac:dyDescent="0.25">
      <c r="A1054" s="19">
        <v>1</v>
      </c>
      <c r="B1054" s="185" t="s">
        <v>1039</v>
      </c>
      <c r="C1054" s="179" t="s">
        <v>11</v>
      </c>
      <c r="D1054" s="426">
        <v>216</v>
      </c>
      <c r="E1054" s="387">
        <v>110.660256</v>
      </c>
      <c r="F1054" s="379">
        <f t="shared" si="22"/>
        <v>23902.615296</v>
      </c>
    </row>
    <row r="1055" spans="1:6" ht="23" x14ac:dyDescent="0.25">
      <c r="A1055" s="19">
        <v>2</v>
      </c>
      <c r="B1055" s="173" t="s">
        <v>893</v>
      </c>
      <c r="C1055" s="177" t="s">
        <v>11</v>
      </c>
      <c r="D1055" s="425">
        <v>2</v>
      </c>
      <c r="E1055" s="387">
        <v>2465.0938200000001</v>
      </c>
      <c r="F1055" s="379">
        <f t="shared" si="22"/>
        <v>4930.1876400000001</v>
      </c>
    </row>
    <row r="1056" spans="1:6" ht="12.5" x14ac:dyDescent="0.25">
      <c r="A1056" s="19">
        <v>3</v>
      </c>
      <c r="B1056" s="9" t="s">
        <v>895</v>
      </c>
      <c r="C1056" s="174" t="s">
        <v>11</v>
      </c>
      <c r="D1056" s="445">
        <v>1</v>
      </c>
      <c r="E1056" s="387">
        <v>497.97115200000002</v>
      </c>
      <c r="F1056" s="379">
        <f t="shared" si="22"/>
        <v>497.97115200000002</v>
      </c>
    </row>
    <row r="1057" spans="1:6" x14ac:dyDescent="0.25">
      <c r="A1057" s="220"/>
      <c r="B1057" s="221" t="s">
        <v>9</v>
      </c>
      <c r="C1057" s="222"/>
      <c r="D1057" s="446"/>
      <c r="E1057" s="224"/>
      <c r="F1057" s="406">
        <f>SUM(F1054:F1056)</f>
        <v>29330.774087999998</v>
      </c>
    </row>
    <row r="1058" spans="1:6" ht="59.5" x14ac:dyDescent="0.25">
      <c r="A1058" s="2">
        <v>1</v>
      </c>
      <c r="B1058" s="9" t="s">
        <v>1041</v>
      </c>
      <c r="C1058" s="2" t="s">
        <v>4</v>
      </c>
      <c r="D1058" s="4">
        <v>204</v>
      </c>
      <c r="E1058" s="387">
        <v>0.9465249656117567</v>
      </c>
      <c r="F1058" s="379">
        <f t="shared" si="22"/>
        <v>193.09109298479837</v>
      </c>
    </row>
    <row r="1059" spans="1:6" x14ac:dyDescent="0.25">
      <c r="A1059" s="2">
        <v>2</v>
      </c>
      <c r="B1059" s="218" t="s">
        <v>807</v>
      </c>
      <c r="C1059" s="214" t="s">
        <v>4</v>
      </c>
      <c r="D1059" s="293">
        <v>14.3</v>
      </c>
      <c r="E1059" s="387">
        <v>4.094221283835858</v>
      </c>
      <c r="F1059" s="379">
        <f t="shared" si="22"/>
        <v>58.547364358852775</v>
      </c>
    </row>
    <row r="1060" spans="1:6" x14ac:dyDescent="0.25">
      <c r="A1060" s="2">
        <v>3</v>
      </c>
      <c r="B1060" s="218" t="s">
        <v>428</v>
      </c>
      <c r="C1060" s="214" t="s">
        <v>4</v>
      </c>
      <c r="D1060" s="219">
        <v>39.799999999999997</v>
      </c>
      <c r="E1060" s="387">
        <v>8.8507490174713634</v>
      </c>
      <c r="F1060" s="379">
        <f t="shared" si="22"/>
        <v>352.25981089536026</v>
      </c>
    </row>
    <row r="1061" spans="1:6" ht="23" x14ac:dyDescent="0.25">
      <c r="A1061" s="2">
        <v>4</v>
      </c>
      <c r="B1061" s="8" t="s">
        <v>429</v>
      </c>
      <c r="C1061" s="2" t="s">
        <v>4</v>
      </c>
      <c r="D1061" s="4">
        <v>149.80000000000001</v>
      </c>
      <c r="E1061" s="387">
        <v>0.53453164387006979</v>
      </c>
      <c r="F1061" s="379">
        <f t="shared" si="22"/>
        <v>80.072840251736466</v>
      </c>
    </row>
    <row r="1062" spans="1:6" ht="23" x14ac:dyDescent="0.25">
      <c r="A1062" s="2">
        <v>5</v>
      </c>
      <c r="B1062" s="70" t="s">
        <v>879</v>
      </c>
      <c r="C1062" s="11" t="s">
        <v>8</v>
      </c>
      <c r="D1062" s="12">
        <v>123.3</v>
      </c>
      <c r="E1062" s="387">
        <v>2.7735802221585546</v>
      </c>
      <c r="F1062" s="379">
        <f t="shared" si="22"/>
        <v>341.98244139214978</v>
      </c>
    </row>
    <row r="1063" spans="1:6" x14ac:dyDescent="0.25">
      <c r="A1063" s="2">
        <v>6</v>
      </c>
      <c r="B1063" s="5" t="s">
        <v>808</v>
      </c>
      <c r="C1063" s="245" t="s">
        <v>4</v>
      </c>
      <c r="D1063" s="246">
        <v>14.3</v>
      </c>
      <c r="E1063" s="387">
        <v>10.023365792938915</v>
      </c>
      <c r="F1063" s="379">
        <f t="shared" si="22"/>
        <v>143.3341308390265</v>
      </c>
    </row>
    <row r="1064" spans="1:6" ht="23" x14ac:dyDescent="0.25">
      <c r="A1064" s="2">
        <v>7</v>
      </c>
      <c r="B1064" s="215" t="s">
        <v>809</v>
      </c>
      <c r="C1064" s="245" t="s">
        <v>6</v>
      </c>
      <c r="D1064" s="165">
        <v>200</v>
      </c>
      <c r="E1064" s="387">
        <v>1.3509427928889115</v>
      </c>
      <c r="F1064" s="379">
        <f t="shared" si="22"/>
        <v>270.18855857778232</v>
      </c>
    </row>
    <row r="1065" spans="1:6" ht="23" x14ac:dyDescent="0.25">
      <c r="A1065" s="2">
        <v>8</v>
      </c>
      <c r="B1065" s="5" t="s">
        <v>810</v>
      </c>
      <c r="C1065" s="6" t="s">
        <v>6</v>
      </c>
      <c r="D1065" s="7">
        <v>0.5</v>
      </c>
      <c r="E1065" s="387">
        <v>5.3971677290400715</v>
      </c>
      <c r="F1065" s="379">
        <f t="shared" si="22"/>
        <v>2.6985838645200357</v>
      </c>
    </row>
    <row r="1066" spans="1:6" x14ac:dyDescent="0.25">
      <c r="A1066" s="2">
        <v>9</v>
      </c>
      <c r="B1066" s="85" t="s">
        <v>811</v>
      </c>
      <c r="C1066" s="6" t="s">
        <v>6</v>
      </c>
      <c r="D1066" s="288">
        <v>1</v>
      </c>
      <c r="E1066" s="387">
        <v>10.311096480224659</v>
      </c>
      <c r="F1066" s="379">
        <f t="shared" si="22"/>
        <v>10.311096480224659</v>
      </c>
    </row>
    <row r="1067" spans="1:6" x14ac:dyDescent="0.25">
      <c r="A1067" s="32">
        <v>10</v>
      </c>
      <c r="B1067" s="87" t="s">
        <v>812</v>
      </c>
      <c r="C1067" s="6" t="s">
        <v>11</v>
      </c>
      <c r="D1067" s="7">
        <v>1</v>
      </c>
      <c r="E1067" s="387">
        <v>19.817809691367881</v>
      </c>
      <c r="F1067" s="379">
        <f t="shared" si="22"/>
        <v>19.817809691367881</v>
      </c>
    </row>
    <row r="1068" spans="1:6" x14ac:dyDescent="0.25">
      <c r="A1068" s="32">
        <v>11</v>
      </c>
      <c r="B1068" s="87" t="s">
        <v>813</v>
      </c>
      <c r="C1068" s="6" t="s">
        <v>11</v>
      </c>
      <c r="D1068" s="7">
        <v>1</v>
      </c>
      <c r="E1068" s="387">
        <v>10.002475844161079</v>
      </c>
      <c r="F1068" s="379">
        <f t="shared" si="22"/>
        <v>10.002475844161079</v>
      </c>
    </row>
    <row r="1069" spans="1:6" x14ac:dyDescent="0.25">
      <c r="A1069" s="32">
        <v>12</v>
      </c>
      <c r="B1069" s="85" t="s">
        <v>814</v>
      </c>
      <c r="C1069" s="19" t="s">
        <v>11</v>
      </c>
      <c r="D1069" s="288">
        <v>2</v>
      </c>
      <c r="E1069" s="387">
        <v>7.3248760053782087</v>
      </c>
      <c r="F1069" s="379">
        <f t="shared" si="22"/>
        <v>14.649752010756417</v>
      </c>
    </row>
    <row r="1070" spans="1:6" x14ac:dyDescent="0.25">
      <c r="A1070" s="32">
        <v>13</v>
      </c>
      <c r="B1070" s="85" t="s">
        <v>815</v>
      </c>
      <c r="C1070" s="19" t="s">
        <v>11</v>
      </c>
      <c r="D1070" s="288">
        <v>1</v>
      </c>
      <c r="E1070" s="387">
        <v>6.1528958445176958</v>
      </c>
      <c r="F1070" s="379">
        <f t="shared" si="22"/>
        <v>6.1528958445176958</v>
      </c>
    </row>
    <row r="1071" spans="1:6" x14ac:dyDescent="0.25">
      <c r="A1071" s="32">
        <v>14</v>
      </c>
      <c r="B1071" s="85" t="s">
        <v>73</v>
      </c>
      <c r="C1071" s="19" t="s">
        <v>11</v>
      </c>
      <c r="D1071" s="288">
        <v>4</v>
      </c>
      <c r="E1071" s="387">
        <v>5.1274132037647462</v>
      </c>
      <c r="F1071" s="379">
        <f t="shared" si="22"/>
        <v>20.509652815058985</v>
      </c>
    </row>
    <row r="1072" spans="1:6" x14ac:dyDescent="0.25">
      <c r="A1072" s="32">
        <v>15</v>
      </c>
      <c r="B1072" s="85" t="s">
        <v>816</v>
      </c>
      <c r="C1072" s="19" t="s">
        <v>11</v>
      </c>
      <c r="D1072" s="288">
        <v>1</v>
      </c>
      <c r="E1072" s="387">
        <v>12.932426246312366</v>
      </c>
      <c r="F1072" s="379">
        <f t="shared" si="22"/>
        <v>12.932426246312366</v>
      </c>
    </row>
    <row r="1073" spans="1:6" x14ac:dyDescent="0.25">
      <c r="A1073" s="32">
        <v>16</v>
      </c>
      <c r="B1073" s="5" t="s">
        <v>817</v>
      </c>
      <c r="C1073" s="6" t="s">
        <v>11</v>
      </c>
      <c r="D1073" s="256">
        <v>1</v>
      </c>
      <c r="E1073" s="387">
        <v>113.89123872167347</v>
      </c>
      <c r="F1073" s="379">
        <f t="shared" si="22"/>
        <v>113.89123872167347</v>
      </c>
    </row>
    <row r="1074" spans="1:6" x14ac:dyDescent="0.25">
      <c r="A1074" s="32">
        <v>17</v>
      </c>
      <c r="B1074" s="85" t="s">
        <v>818</v>
      </c>
      <c r="C1074" s="19" t="s">
        <v>11</v>
      </c>
      <c r="D1074" s="288">
        <v>1</v>
      </c>
      <c r="E1074" s="387">
        <v>5.4610527208265918</v>
      </c>
      <c r="F1074" s="379">
        <f t="shared" si="22"/>
        <v>5.4610527208265918</v>
      </c>
    </row>
    <row r="1075" spans="1:6" x14ac:dyDescent="0.25">
      <c r="A1075" s="32">
        <v>18</v>
      </c>
      <c r="B1075" s="87" t="s">
        <v>819</v>
      </c>
      <c r="C1075" s="6" t="s">
        <v>11</v>
      </c>
      <c r="D1075" s="7">
        <v>2</v>
      </c>
      <c r="E1075" s="387">
        <v>11.613948565344288</v>
      </c>
      <c r="F1075" s="379">
        <f t="shared" si="22"/>
        <v>23.227897130688575</v>
      </c>
    </row>
    <row r="1076" spans="1:6" x14ac:dyDescent="0.25">
      <c r="A1076" s="32">
        <v>19</v>
      </c>
      <c r="B1076" s="5" t="s">
        <v>820</v>
      </c>
      <c r="C1076" s="6" t="s">
        <v>11</v>
      </c>
      <c r="D1076" s="7">
        <v>1</v>
      </c>
      <c r="E1076" s="387">
        <v>29.734877260129053</v>
      </c>
      <c r="F1076" s="379">
        <f t="shared" si="22"/>
        <v>29.734877260129053</v>
      </c>
    </row>
    <row r="1077" spans="1:6" x14ac:dyDescent="0.25">
      <c r="A1077" s="32">
        <v>20</v>
      </c>
      <c r="B1077" s="5" t="s">
        <v>821</v>
      </c>
      <c r="C1077" s="6" t="s">
        <v>11</v>
      </c>
      <c r="D1077" s="7">
        <v>1</v>
      </c>
      <c r="E1077" s="387">
        <v>60.655541367885817</v>
      </c>
      <c r="F1077" s="379">
        <f t="shared" si="22"/>
        <v>60.655541367885817</v>
      </c>
    </row>
    <row r="1078" spans="1:6" ht="23" x14ac:dyDescent="0.25">
      <c r="A1078" s="2">
        <v>21</v>
      </c>
      <c r="B1078" s="85" t="s">
        <v>822</v>
      </c>
      <c r="C1078" s="6" t="s">
        <v>6</v>
      </c>
      <c r="D1078" s="288">
        <v>1</v>
      </c>
      <c r="E1078" s="387">
        <v>10.311096480224659</v>
      </c>
      <c r="F1078" s="379">
        <f t="shared" si="22"/>
        <v>10.311096480224659</v>
      </c>
    </row>
    <row r="1079" spans="1:6" x14ac:dyDescent="0.25">
      <c r="A1079" s="2">
        <v>22</v>
      </c>
      <c r="B1079" s="215" t="s">
        <v>823</v>
      </c>
      <c r="C1079" s="6" t="s">
        <v>6</v>
      </c>
      <c r="D1079" s="7">
        <v>0.5</v>
      </c>
      <c r="E1079" s="387">
        <v>5.3971677290400715</v>
      </c>
      <c r="F1079" s="379">
        <f t="shared" si="22"/>
        <v>2.6985838645200357</v>
      </c>
    </row>
    <row r="1080" spans="1:6" x14ac:dyDescent="0.25">
      <c r="A1080" s="32">
        <v>23</v>
      </c>
      <c r="B1080" s="87" t="s">
        <v>824</v>
      </c>
      <c r="C1080" s="6" t="s">
        <v>11</v>
      </c>
      <c r="D1080" s="7">
        <v>2</v>
      </c>
      <c r="E1080" s="387">
        <v>5.4610527208265918</v>
      </c>
      <c r="F1080" s="379">
        <f t="shared" si="22"/>
        <v>10.922105441653184</v>
      </c>
    </row>
    <row r="1081" spans="1:6" x14ac:dyDescent="0.25">
      <c r="A1081" s="32">
        <v>24</v>
      </c>
      <c r="B1081" s="87" t="s">
        <v>825</v>
      </c>
      <c r="C1081" s="6" t="s">
        <v>11</v>
      </c>
      <c r="D1081" s="7">
        <v>2</v>
      </c>
      <c r="E1081" s="387">
        <v>10.002475844161079</v>
      </c>
      <c r="F1081" s="379">
        <f t="shared" si="22"/>
        <v>20.004951688322159</v>
      </c>
    </row>
    <row r="1082" spans="1:6" x14ac:dyDescent="0.25">
      <c r="A1082" s="32">
        <v>25</v>
      </c>
      <c r="B1082" s="85" t="s">
        <v>826</v>
      </c>
      <c r="C1082" s="19" t="s">
        <v>11</v>
      </c>
      <c r="D1082" s="288">
        <v>2</v>
      </c>
      <c r="E1082" s="387">
        <v>29.891062145297344</v>
      </c>
      <c r="F1082" s="379">
        <f t="shared" si="22"/>
        <v>59.782124290594687</v>
      </c>
    </row>
    <row r="1083" spans="1:6" x14ac:dyDescent="0.25">
      <c r="A1083" s="2">
        <v>26</v>
      </c>
      <c r="B1083" s="5" t="s">
        <v>827</v>
      </c>
      <c r="C1083" s="6" t="s">
        <v>11</v>
      </c>
      <c r="D1083" s="7">
        <v>1</v>
      </c>
      <c r="E1083" s="387">
        <v>15.524617809695332</v>
      </c>
      <c r="F1083" s="379">
        <f t="shared" si="22"/>
        <v>15.524617809695332</v>
      </c>
    </row>
    <row r="1084" spans="1:6" x14ac:dyDescent="0.25">
      <c r="A1084" s="2">
        <v>27</v>
      </c>
      <c r="B1084" s="48" t="s">
        <v>828</v>
      </c>
      <c r="C1084" s="47" t="s">
        <v>11</v>
      </c>
      <c r="D1084" s="49">
        <v>2</v>
      </c>
      <c r="E1084" s="387">
        <v>63.908458633869351</v>
      </c>
      <c r="F1084" s="379">
        <f t="shared" si="22"/>
        <v>127.8169172677387</v>
      </c>
    </row>
    <row r="1085" spans="1:6" x14ac:dyDescent="0.25">
      <c r="A1085" s="2">
        <v>28</v>
      </c>
      <c r="B1085" s="85" t="s">
        <v>829</v>
      </c>
      <c r="C1085" s="19" t="s">
        <v>11</v>
      </c>
      <c r="D1085" s="288">
        <v>4</v>
      </c>
      <c r="E1085" s="387">
        <v>5.1274132037647462</v>
      </c>
      <c r="F1085" s="379">
        <f t="shared" si="22"/>
        <v>20.509652815058985</v>
      </c>
    </row>
    <row r="1086" spans="1:6" ht="34.5" x14ac:dyDescent="0.25">
      <c r="A1086" s="2">
        <v>29</v>
      </c>
      <c r="B1086" s="9" t="s">
        <v>830</v>
      </c>
      <c r="C1086" s="2" t="s">
        <v>4</v>
      </c>
      <c r="D1086" s="4">
        <v>8.1300000000000008</v>
      </c>
      <c r="E1086" s="387">
        <v>0.9465249656117567</v>
      </c>
      <c r="F1086" s="379">
        <f t="shared" si="22"/>
        <v>7.6952479704235826</v>
      </c>
    </row>
    <row r="1087" spans="1:6" x14ac:dyDescent="0.25">
      <c r="A1087" s="2">
        <v>30</v>
      </c>
      <c r="B1087" s="5" t="s">
        <v>831</v>
      </c>
      <c r="C1087" s="245" t="s">
        <v>4</v>
      </c>
      <c r="D1087" s="246">
        <v>0.42</v>
      </c>
      <c r="E1087" s="387">
        <v>9.9836160717366234</v>
      </c>
      <c r="F1087" s="379">
        <f t="shared" si="22"/>
        <v>4.1931187501293818</v>
      </c>
    </row>
    <row r="1088" spans="1:6" x14ac:dyDescent="0.25">
      <c r="A1088" s="2">
        <v>31</v>
      </c>
      <c r="B1088" s="5" t="s">
        <v>430</v>
      </c>
      <c r="C1088" s="6" t="s">
        <v>4</v>
      </c>
      <c r="D1088" s="7">
        <v>2.8</v>
      </c>
      <c r="E1088" s="387">
        <v>56.370205083949536</v>
      </c>
      <c r="F1088" s="379">
        <f t="shared" si="22"/>
        <v>157.83657423505869</v>
      </c>
    </row>
    <row r="1089" spans="1:6" x14ac:dyDescent="0.25">
      <c r="A1089" s="2">
        <v>32</v>
      </c>
      <c r="B1089" s="247" t="s">
        <v>832</v>
      </c>
      <c r="C1089" s="252" t="s">
        <v>11</v>
      </c>
      <c r="D1089" s="248">
        <v>2</v>
      </c>
      <c r="E1089" s="387">
        <v>64.341710831242196</v>
      </c>
      <c r="F1089" s="379">
        <f t="shared" si="22"/>
        <v>128.68342166248439</v>
      </c>
    </row>
    <row r="1090" spans="1:6" x14ac:dyDescent="0.25">
      <c r="A1090" s="2">
        <v>33</v>
      </c>
      <c r="B1090" s="247" t="s">
        <v>833</v>
      </c>
      <c r="C1090" s="252" t="s">
        <v>11</v>
      </c>
      <c r="D1090" s="248">
        <v>4</v>
      </c>
      <c r="E1090" s="387">
        <v>43.949256032269254</v>
      </c>
      <c r="F1090" s="379">
        <f t="shared" si="22"/>
        <v>175.79702412907702</v>
      </c>
    </row>
    <row r="1091" spans="1:6" x14ac:dyDescent="0.25">
      <c r="A1091" s="2">
        <v>34</v>
      </c>
      <c r="B1091" s="247" t="s">
        <v>834</v>
      </c>
      <c r="C1091" s="252" t="s">
        <v>11</v>
      </c>
      <c r="D1091" s="248">
        <v>2</v>
      </c>
      <c r="E1091" s="387">
        <v>43.949256032269254</v>
      </c>
      <c r="F1091" s="379">
        <f t="shared" si="22"/>
        <v>87.898512064538508</v>
      </c>
    </row>
    <row r="1092" spans="1:6" x14ac:dyDescent="0.25">
      <c r="A1092" s="2">
        <v>35</v>
      </c>
      <c r="B1092" s="247" t="s">
        <v>835</v>
      </c>
      <c r="C1092" s="252" t="s">
        <v>11</v>
      </c>
      <c r="D1092" s="248">
        <v>1</v>
      </c>
      <c r="E1092" s="387">
        <v>205.09652815058985</v>
      </c>
      <c r="F1092" s="379">
        <f t="shared" si="22"/>
        <v>205.09652815058985</v>
      </c>
    </row>
    <row r="1093" spans="1:6" x14ac:dyDescent="0.25">
      <c r="A1093" s="2">
        <v>36</v>
      </c>
      <c r="B1093" s="247" t="s">
        <v>836</v>
      </c>
      <c r="C1093" s="252" t="s">
        <v>11</v>
      </c>
      <c r="D1093" s="248">
        <v>1</v>
      </c>
      <c r="E1093" s="387">
        <v>219.74628016134628</v>
      </c>
      <c r="F1093" s="379">
        <f t="shared" si="22"/>
        <v>219.74628016134628</v>
      </c>
    </row>
    <row r="1094" spans="1:6" x14ac:dyDescent="0.25">
      <c r="A1094" s="2">
        <v>37</v>
      </c>
      <c r="B1094" s="250" t="s">
        <v>837</v>
      </c>
      <c r="C1094" s="249" t="s">
        <v>8</v>
      </c>
      <c r="D1094" s="314">
        <v>3.2000000000000001E-2</v>
      </c>
      <c r="E1094" s="387">
        <v>1478.5878156125389</v>
      </c>
      <c r="F1094" s="379">
        <f t="shared" si="22"/>
        <v>47.314810099601246</v>
      </c>
    </row>
    <row r="1095" spans="1:6" x14ac:dyDescent="0.25">
      <c r="A1095" s="2">
        <v>38</v>
      </c>
      <c r="B1095" s="253" t="s">
        <v>432</v>
      </c>
      <c r="C1095" s="78" t="s">
        <v>8</v>
      </c>
      <c r="D1095" s="295">
        <v>0.02</v>
      </c>
      <c r="E1095" s="387">
        <v>512.74132037647462</v>
      </c>
      <c r="F1095" s="379">
        <f t="shared" si="22"/>
        <v>10.254826407529492</v>
      </c>
    </row>
    <row r="1096" spans="1:6" x14ac:dyDescent="0.25">
      <c r="A1096" s="2">
        <v>39</v>
      </c>
      <c r="B1096" s="22" t="s">
        <v>433</v>
      </c>
      <c r="C1096" s="254" t="s">
        <v>8</v>
      </c>
      <c r="D1096" s="255">
        <v>5.1999999999999998E-2</v>
      </c>
      <c r="E1096" s="387">
        <v>18.58189223674821</v>
      </c>
      <c r="F1096" s="379">
        <f t="shared" si="22"/>
        <v>0.96625839631090693</v>
      </c>
    </row>
    <row r="1097" spans="1:6" x14ac:dyDescent="0.25">
      <c r="A1097" s="2">
        <v>40</v>
      </c>
      <c r="B1097" s="218" t="s">
        <v>838</v>
      </c>
      <c r="C1097" s="214" t="s">
        <v>4</v>
      </c>
      <c r="D1097" s="219">
        <v>5.5</v>
      </c>
      <c r="E1097" s="387">
        <v>2.4048581327385374</v>
      </c>
      <c r="F1097" s="379">
        <f t="shared" ref="F1097:F1129" si="23">E1097*D1097</f>
        <v>13.226719730061955</v>
      </c>
    </row>
    <row r="1098" spans="1:6" ht="23" x14ac:dyDescent="0.25">
      <c r="A1098" s="2">
        <v>41</v>
      </c>
      <c r="B1098" s="70" t="s">
        <v>839</v>
      </c>
      <c r="C1098" s="11" t="s">
        <v>8</v>
      </c>
      <c r="D1098" s="294">
        <v>14.634000000000002</v>
      </c>
      <c r="E1098" s="387">
        <v>3.5333273244274603</v>
      </c>
      <c r="F1098" s="379">
        <f t="shared" si="23"/>
        <v>51.706712065671461</v>
      </c>
    </row>
    <row r="1099" spans="1:6" ht="35.5" x14ac:dyDescent="0.25">
      <c r="A1099" s="2">
        <v>1</v>
      </c>
      <c r="B1099" s="215" t="s">
        <v>840</v>
      </c>
      <c r="C1099" s="245" t="s">
        <v>6</v>
      </c>
      <c r="D1099" s="165">
        <v>46</v>
      </c>
      <c r="E1099" s="387">
        <v>1.3509427928889115</v>
      </c>
      <c r="F1099" s="379">
        <f t="shared" si="23"/>
        <v>62.143368472889932</v>
      </c>
    </row>
    <row r="1100" spans="1:6" ht="23" x14ac:dyDescent="0.25">
      <c r="A1100" s="2">
        <v>2</v>
      </c>
      <c r="B1100" s="9" t="s">
        <v>841</v>
      </c>
      <c r="C1100" s="2" t="s">
        <v>4</v>
      </c>
      <c r="D1100" s="4">
        <v>47</v>
      </c>
      <c r="E1100" s="387">
        <v>0.9465249656117567</v>
      </c>
      <c r="F1100" s="379">
        <f t="shared" si="23"/>
        <v>44.486673383752567</v>
      </c>
    </row>
    <row r="1101" spans="1:6" x14ac:dyDescent="0.25">
      <c r="A1101" s="2">
        <v>3</v>
      </c>
      <c r="B1101" s="218" t="s">
        <v>842</v>
      </c>
      <c r="C1101" s="214" t="s">
        <v>4</v>
      </c>
      <c r="D1101" s="293">
        <v>3.3</v>
      </c>
      <c r="E1101" s="387">
        <v>4.094221283835858</v>
      </c>
      <c r="F1101" s="379">
        <f t="shared" si="23"/>
        <v>13.51093023665833</v>
      </c>
    </row>
    <row r="1102" spans="1:6" x14ac:dyDescent="0.25">
      <c r="A1102" s="2">
        <v>4</v>
      </c>
      <c r="B1102" s="5" t="s">
        <v>808</v>
      </c>
      <c r="C1102" s="245" t="s">
        <v>4</v>
      </c>
      <c r="D1102" s="246">
        <v>3.3</v>
      </c>
      <c r="E1102" s="387">
        <v>10.023365792938915</v>
      </c>
      <c r="F1102" s="379">
        <f t="shared" si="23"/>
        <v>33.077107116698414</v>
      </c>
    </row>
    <row r="1103" spans="1:6" x14ac:dyDescent="0.25">
      <c r="A1103" s="2">
        <v>5</v>
      </c>
      <c r="B1103" s="218" t="s">
        <v>428</v>
      </c>
      <c r="C1103" s="214" t="s">
        <v>4</v>
      </c>
      <c r="D1103" s="219">
        <v>9.1999999999999993</v>
      </c>
      <c r="E1103" s="387">
        <v>8.8507490174713634</v>
      </c>
      <c r="F1103" s="379">
        <f t="shared" si="23"/>
        <v>81.426890960736543</v>
      </c>
    </row>
    <row r="1104" spans="1:6" ht="23" x14ac:dyDescent="0.25">
      <c r="A1104" s="2">
        <v>6</v>
      </c>
      <c r="B1104" s="8" t="s">
        <v>429</v>
      </c>
      <c r="C1104" s="2" t="s">
        <v>4</v>
      </c>
      <c r="D1104" s="4">
        <v>34.5</v>
      </c>
      <c r="E1104" s="387">
        <v>0.53453164387006979</v>
      </c>
      <c r="F1104" s="379">
        <f t="shared" si="23"/>
        <v>18.441341713517406</v>
      </c>
    </row>
    <row r="1105" spans="1:6" ht="23" x14ac:dyDescent="0.25">
      <c r="A1105" s="2">
        <v>7</v>
      </c>
      <c r="B1105" s="70" t="s">
        <v>839</v>
      </c>
      <c r="C1105" s="11" t="s">
        <v>8</v>
      </c>
      <c r="D1105" s="12">
        <v>22.5</v>
      </c>
      <c r="E1105" s="387">
        <v>3.5333273244274603</v>
      </c>
      <c r="F1105" s="379">
        <f t="shared" si="23"/>
        <v>79.499864799617853</v>
      </c>
    </row>
    <row r="1106" spans="1:6" x14ac:dyDescent="0.25">
      <c r="A1106" s="115"/>
      <c r="B1106" s="116" t="s">
        <v>9</v>
      </c>
      <c r="C1106" s="19"/>
      <c r="D1106" s="117"/>
      <c r="E1106" s="20"/>
      <c r="F1106" s="407">
        <f>SUM(F1058:F1105)</f>
        <v>3480.0937994623309</v>
      </c>
    </row>
    <row r="1107" spans="1:6" ht="23" x14ac:dyDescent="0.25">
      <c r="A1107" s="78">
        <v>1</v>
      </c>
      <c r="B1107" s="259" t="s">
        <v>1043</v>
      </c>
      <c r="C1107" s="168" t="s">
        <v>340</v>
      </c>
      <c r="D1107" s="170">
        <v>1</v>
      </c>
      <c r="E1107" s="387">
        <v>298.12290901717409</v>
      </c>
      <c r="F1107" s="379">
        <f t="shared" si="23"/>
        <v>298.12290901717409</v>
      </c>
    </row>
    <row r="1108" spans="1:6" ht="23" x14ac:dyDescent="0.25">
      <c r="A1108" s="2">
        <v>2</v>
      </c>
      <c r="B1108" s="9" t="s">
        <v>843</v>
      </c>
      <c r="C1108" s="2" t="s">
        <v>4</v>
      </c>
      <c r="D1108" s="4">
        <v>261.39999999999998</v>
      </c>
      <c r="E1108" s="387">
        <v>0.9465249656117567</v>
      </c>
      <c r="F1108" s="379">
        <f t="shared" si="23"/>
        <v>247.42162601091317</v>
      </c>
    </row>
    <row r="1109" spans="1:6" x14ac:dyDescent="0.25">
      <c r="A1109" s="2">
        <v>3</v>
      </c>
      <c r="B1109" s="218" t="s">
        <v>844</v>
      </c>
      <c r="C1109" s="214" t="s">
        <v>4</v>
      </c>
      <c r="D1109" s="244">
        <v>13</v>
      </c>
      <c r="E1109" s="387">
        <v>4.094221283835858</v>
      </c>
      <c r="F1109" s="379">
        <f t="shared" si="23"/>
        <v>53.224876689866157</v>
      </c>
    </row>
    <row r="1110" spans="1:6" x14ac:dyDescent="0.25">
      <c r="A1110" s="2">
        <v>4</v>
      </c>
      <c r="B1110" s="5" t="s">
        <v>808</v>
      </c>
      <c r="C1110" s="245" t="s">
        <v>4</v>
      </c>
      <c r="D1110" s="246">
        <v>13</v>
      </c>
      <c r="E1110" s="387">
        <v>10.023365792938915</v>
      </c>
      <c r="F1110" s="379">
        <f t="shared" si="23"/>
        <v>130.30375530820589</v>
      </c>
    </row>
    <row r="1111" spans="1:6" x14ac:dyDescent="0.25">
      <c r="A1111" s="2">
        <v>5</v>
      </c>
      <c r="B1111" s="218" t="s">
        <v>428</v>
      </c>
      <c r="C1111" s="214" t="s">
        <v>4</v>
      </c>
      <c r="D1111" s="219">
        <v>50.3</v>
      </c>
      <c r="E1111" s="387">
        <v>8.8507490174713634</v>
      </c>
      <c r="F1111" s="379">
        <f t="shared" si="23"/>
        <v>445.19267557880954</v>
      </c>
    </row>
    <row r="1112" spans="1:6" ht="23" x14ac:dyDescent="0.25">
      <c r="A1112" s="2">
        <v>6</v>
      </c>
      <c r="B1112" s="8" t="s">
        <v>429</v>
      </c>
      <c r="C1112" s="2" t="s">
        <v>4</v>
      </c>
      <c r="D1112" s="4">
        <v>198.1</v>
      </c>
      <c r="E1112" s="387">
        <v>0.53453164387006979</v>
      </c>
      <c r="F1112" s="379">
        <f t="shared" si="23"/>
        <v>105.89071865066083</v>
      </c>
    </row>
    <row r="1113" spans="1:6" ht="23" x14ac:dyDescent="0.25">
      <c r="A1113" s="2">
        <v>7</v>
      </c>
      <c r="B1113" s="70" t="s">
        <v>879</v>
      </c>
      <c r="C1113" s="11" t="s">
        <v>8</v>
      </c>
      <c r="D1113" s="12">
        <v>123.3</v>
      </c>
      <c r="E1113" s="387">
        <v>2.7735802221585546</v>
      </c>
      <c r="F1113" s="379">
        <f t="shared" si="23"/>
        <v>341.98244139214978</v>
      </c>
    </row>
    <row r="1114" spans="1:6" ht="23" x14ac:dyDescent="0.25">
      <c r="A1114" s="2">
        <v>8</v>
      </c>
      <c r="B1114" s="9" t="s">
        <v>845</v>
      </c>
      <c r="C1114" s="2" t="s">
        <v>4</v>
      </c>
      <c r="D1114" s="4">
        <v>59.6</v>
      </c>
      <c r="E1114" s="387">
        <v>0.9465249656117567</v>
      </c>
      <c r="F1114" s="379">
        <f t="shared" si="23"/>
        <v>56.4128879504607</v>
      </c>
    </row>
    <row r="1115" spans="1:6" x14ac:dyDescent="0.25">
      <c r="A1115" s="2">
        <v>9</v>
      </c>
      <c r="B1115" s="9" t="s">
        <v>846</v>
      </c>
      <c r="C1115" s="2" t="s">
        <v>13</v>
      </c>
      <c r="D1115" s="4">
        <v>38.299999999999997</v>
      </c>
      <c r="E1115" s="387">
        <v>2.4048581327385374</v>
      </c>
      <c r="F1115" s="379">
        <f t="shared" si="23"/>
        <v>92.106066483885982</v>
      </c>
    </row>
    <row r="1116" spans="1:6" ht="23" x14ac:dyDescent="0.25">
      <c r="A1116" s="2">
        <v>10</v>
      </c>
      <c r="B1116" s="70" t="s">
        <v>847</v>
      </c>
      <c r="C1116" s="11" t="s">
        <v>8</v>
      </c>
      <c r="D1116" s="12">
        <v>38.340000000000003</v>
      </c>
      <c r="E1116" s="387">
        <v>3.5333273244274603</v>
      </c>
      <c r="F1116" s="379">
        <f t="shared" si="23"/>
        <v>135.46776961854883</v>
      </c>
    </row>
    <row r="1117" spans="1:6" ht="23" x14ac:dyDescent="0.25">
      <c r="A1117" s="2">
        <v>11</v>
      </c>
      <c r="B1117" s="257" t="s">
        <v>434</v>
      </c>
      <c r="C1117" s="245" t="s">
        <v>6</v>
      </c>
      <c r="D1117" s="246">
        <v>181.5</v>
      </c>
      <c r="E1117" s="387">
        <v>5.6451786750957105</v>
      </c>
      <c r="F1117" s="379">
        <f t="shared" si="23"/>
        <v>1024.5999295298714</v>
      </c>
    </row>
    <row r="1118" spans="1:6" x14ac:dyDescent="0.25">
      <c r="A1118" s="2">
        <v>12</v>
      </c>
      <c r="B1118" s="5" t="s">
        <v>831</v>
      </c>
      <c r="C1118" s="245" t="s">
        <v>4</v>
      </c>
      <c r="D1118" s="246">
        <v>2.31</v>
      </c>
      <c r="E1118" s="387">
        <v>9.9836160717366234</v>
      </c>
      <c r="F1118" s="379">
        <f t="shared" si="23"/>
        <v>23.0621531257116</v>
      </c>
    </row>
    <row r="1119" spans="1:6" ht="23" x14ac:dyDescent="0.25">
      <c r="A1119" s="2">
        <v>13</v>
      </c>
      <c r="B1119" s="250" t="s">
        <v>435</v>
      </c>
      <c r="C1119" s="274" t="s">
        <v>4</v>
      </c>
      <c r="D1119" s="275">
        <v>14.3</v>
      </c>
      <c r="E1119" s="387">
        <v>63.057249540014958</v>
      </c>
      <c r="F1119" s="379">
        <f t="shared" si="23"/>
        <v>901.71866842221391</v>
      </c>
    </row>
    <row r="1120" spans="1:6" x14ac:dyDescent="0.25">
      <c r="A1120" s="2">
        <v>14</v>
      </c>
      <c r="B1120" s="247" t="s">
        <v>848</v>
      </c>
      <c r="C1120" s="252" t="s">
        <v>11</v>
      </c>
      <c r="D1120" s="248">
        <v>6</v>
      </c>
      <c r="E1120" s="387">
        <v>25.637066018823731</v>
      </c>
      <c r="F1120" s="379">
        <f t="shared" si="23"/>
        <v>153.82239611294239</v>
      </c>
    </row>
    <row r="1121" spans="1:6" x14ac:dyDescent="0.25">
      <c r="A1121" s="2">
        <v>15</v>
      </c>
      <c r="B1121" s="247" t="s">
        <v>849</v>
      </c>
      <c r="C1121" s="252" t="s">
        <v>11</v>
      </c>
      <c r="D1121" s="248">
        <v>11</v>
      </c>
      <c r="E1121" s="387">
        <v>41.751793230655792</v>
      </c>
      <c r="F1121" s="379">
        <f t="shared" si="23"/>
        <v>459.26972553721373</v>
      </c>
    </row>
    <row r="1122" spans="1:6" x14ac:dyDescent="0.25">
      <c r="A1122" s="2">
        <v>16</v>
      </c>
      <c r="B1122" s="247" t="s">
        <v>850</v>
      </c>
      <c r="C1122" s="252" t="s">
        <v>11</v>
      </c>
      <c r="D1122" s="248">
        <v>11</v>
      </c>
      <c r="E1122" s="387">
        <v>167.00717292262317</v>
      </c>
      <c r="F1122" s="379">
        <f t="shared" si="23"/>
        <v>1837.0789021488549</v>
      </c>
    </row>
    <row r="1123" spans="1:6" ht="23" x14ac:dyDescent="0.25">
      <c r="A1123" s="2">
        <v>17</v>
      </c>
      <c r="B1123" s="28" t="s">
        <v>851</v>
      </c>
      <c r="C1123" s="6" t="s">
        <v>4</v>
      </c>
      <c r="D1123" s="7">
        <v>5.5</v>
      </c>
      <c r="E1123" s="387">
        <v>58.417744225467004</v>
      </c>
      <c r="F1123" s="379">
        <f t="shared" si="23"/>
        <v>321.29759324006852</v>
      </c>
    </row>
    <row r="1124" spans="1:6" x14ac:dyDescent="0.25">
      <c r="A1124" s="2">
        <v>18</v>
      </c>
      <c r="B1124" s="250" t="s">
        <v>431</v>
      </c>
      <c r="C1124" s="249" t="s">
        <v>8</v>
      </c>
      <c r="D1124" s="251">
        <v>0.27200000000000002</v>
      </c>
      <c r="E1124" s="387">
        <v>1478.5878156125389</v>
      </c>
      <c r="F1124" s="379">
        <f t="shared" si="23"/>
        <v>402.17588584661058</v>
      </c>
    </row>
    <row r="1125" spans="1:6" x14ac:dyDescent="0.25">
      <c r="A1125" s="2">
        <v>19</v>
      </c>
      <c r="B1125" s="253" t="s">
        <v>432</v>
      </c>
      <c r="C1125" s="78" t="s">
        <v>8</v>
      </c>
      <c r="D1125" s="295">
        <v>0.11</v>
      </c>
      <c r="E1125" s="387">
        <v>525.93822781563483</v>
      </c>
      <c r="F1125" s="379">
        <f t="shared" si="23"/>
        <v>57.853205059719834</v>
      </c>
    </row>
    <row r="1126" spans="1:6" x14ac:dyDescent="0.25">
      <c r="A1126" s="2">
        <v>20</v>
      </c>
      <c r="B1126" s="22" t="s">
        <v>433</v>
      </c>
      <c r="C1126" s="254" t="s">
        <v>8</v>
      </c>
      <c r="D1126" s="255">
        <v>0.38200000000000001</v>
      </c>
      <c r="E1126" s="387">
        <v>18.58069130311322</v>
      </c>
      <c r="F1126" s="379">
        <f t="shared" si="23"/>
        <v>7.0978240777892498</v>
      </c>
    </row>
    <row r="1127" spans="1:6" ht="23" x14ac:dyDescent="0.25">
      <c r="A1127" s="2">
        <v>21</v>
      </c>
      <c r="B1127" s="257" t="s">
        <v>852</v>
      </c>
      <c r="C1127" s="245" t="s">
        <v>6</v>
      </c>
      <c r="D1127" s="246">
        <v>3</v>
      </c>
      <c r="E1127" s="387">
        <v>5.6451786750957105</v>
      </c>
      <c r="F1127" s="379">
        <f t="shared" si="23"/>
        <v>16.935536025287131</v>
      </c>
    </row>
    <row r="1128" spans="1:6" x14ac:dyDescent="0.25">
      <c r="A1128" s="2">
        <v>22</v>
      </c>
      <c r="B1128" s="85" t="s">
        <v>853</v>
      </c>
      <c r="C1128" s="19" t="s">
        <v>11</v>
      </c>
      <c r="D1128" s="288">
        <v>12</v>
      </c>
      <c r="E1128" s="387">
        <v>1.9595889753104538</v>
      </c>
      <c r="F1128" s="379">
        <f t="shared" si="23"/>
        <v>23.515067703725446</v>
      </c>
    </row>
    <row r="1129" spans="1:6" x14ac:dyDescent="0.25">
      <c r="A1129" s="2">
        <v>23</v>
      </c>
      <c r="B1129" s="85" t="s">
        <v>854</v>
      </c>
      <c r="C1129" s="19" t="s">
        <v>11</v>
      </c>
      <c r="D1129" s="288">
        <v>3</v>
      </c>
      <c r="E1129" s="387">
        <v>2.5455790557407103</v>
      </c>
      <c r="F1129" s="379">
        <f t="shared" si="23"/>
        <v>7.6367371672221314</v>
      </c>
    </row>
    <row r="1130" spans="1:6" x14ac:dyDescent="0.25">
      <c r="A1130" s="115"/>
      <c r="B1130" s="116" t="s">
        <v>9</v>
      </c>
      <c r="C1130" s="19"/>
      <c r="D1130" s="117"/>
      <c r="E1130" s="20"/>
      <c r="F1130" s="407">
        <f>SUM(F1107:F1129)</f>
        <v>7142.1893506979077</v>
      </c>
    </row>
    <row r="1131" spans="1:6" ht="24" x14ac:dyDescent="0.25">
      <c r="A1131" s="47">
        <v>1</v>
      </c>
      <c r="B1131" s="259" t="s">
        <v>1042</v>
      </c>
      <c r="C1131" s="168" t="s">
        <v>340</v>
      </c>
      <c r="D1131" s="170">
        <v>1</v>
      </c>
      <c r="E1131" s="20">
        <v>7198.0397999999996</v>
      </c>
      <c r="F1131" s="379">
        <f t="shared" ref="F1131:F1171" si="24">E1131*D1131</f>
        <v>7198.0397999999996</v>
      </c>
    </row>
    <row r="1132" spans="1:6" x14ac:dyDescent="0.25">
      <c r="A1132" s="220"/>
      <c r="B1132" s="221" t="s">
        <v>9</v>
      </c>
      <c r="C1132" s="222"/>
      <c r="D1132" s="223"/>
      <c r="E1132" s="220"/>
      <c r="F1132" s="447">
        <f>SUM(F1131)</f>
        <v>7198.0397999999996</v>
      </c>
    </row>
    <row r="1133" spans="1:6" ht="34.5" x14ac:dyDescent="0.25">
      <c r="A1133" s="2">
        <v>1</v>
      </c>
      <c r="B1133" s="9" t="s">
        <v>1044</v>
      </c>
      <c r="C1133" s="2" t="s">
        <v>4</v>
      </c>
      <c r="D1133" s="80">
        <v>50.5</v>
      </c>
      <c r="E1133" s="387">
        <v>0.94158421489900512</v>
      </c>
      <c r="F1133" s="379">
        <f t="shared" si="24"/>
        <v>47.550002852399757</v>
      </c>
    </row>
    <row r="1134" spans="1:6" x14ac:dyDescent="0.25">
      <c r="A1134" s="2">
        <v>2</v>
      </c>
      <c r="B1134" s="218" t="s">
        <v>427</v>
      </c>
      <c r="C1134" s="214" t="s">
        <v>4</v>
      </c>
      <c r="D1134" s="296">
        <v>14.5</v>
      </c>
      <c r="E1134" s="387">
        <v>3.9794062417464247</v>
      </c>
      <c r="F1134" s="379">
        <f t="shared" si="24"/>
        <v>57.701390505323161</v>
      </c>
    </row>
    <row r="1135" spans="1:6" x14ac:dyDescent="0.25">
      <c r="A1135" s="2">
        <v>3</v>
      </c>
      <c r="B1135" s="218" t="s">
        <v>855</v>
      </c>
      <c r="C1135" s="214" t="s">
        <v>4</v>
      </c>
      <c r="D1135" s="297">
        <v>36</v>
      </c>
      <c r="E1135" s="387">
        <v>2.3374182293753267</v>
      </c>
      <c r="F1135" s="379">
        <f t="shared" si="24"/>
        <v>84.147056257511764</v>
      </c>
    </row>
    <row r="1136" spans="1:6" ht="23" x14ac:dyDescent="0.25">
      <c r="A1136" s="2">
        <v>4</v>
      </c>
      <c r="B1136" s="70" t="s">
        <v>879</v>
      </c>
      <c r="C1136" s="11" t="s">
        <v>8</v>
      </c>
      <c r="D1136" s="12">
        <v>52.2</v>
      </c>
      <c r="E1136" s="387">
        <v>2.7325910239649005</v>
      </c>
      <c r="F1136" s="379">
        <f t="shared" si="24"/>
        <v>142.64125145096781</v>
      </c>
    </row>
    <row r="1137" spans="1:6" x14ac:dyDescent="0.25">
      <c r="A1137" s="2">
        <v>5</v>
      </c>
      <c r="B1137" s="215" t="s">
        <v>856</v>
      </c>
      <c r="C1137" s="245" t="s">
        <v>6</v>
      </c>
      <c r="D1137" s="299">
        <v>125.5</v>
      </c>
      <c r="E1137" s="387">
        <v>1.0080690485153496</v>
      </c>
      <c r="F1137" s="379">
        <f t="shared" si="24"/>
        <v>126.51266558867638</v>
      </c>
    </row>
    <row r="1138" spans="1:6" x14ac:dyDescent="0.25">
      <c r="A1138" s="2">
        <v>6</v>
      </c>
      <c r="B1138" s="215" t="s">
        <v>857</v>
      </c>
      <c r="C1138" s="245" t="s">
        <v>6</v>
      </c>
      <c r="D1138" s="298">
        <v>21</v>
      </c>
      <c r="E1138" s="387">
        <v>0.8428987875028835</v>
      </c>
      <c r="F1138" s="379">
        <f t="shared" si="24"/>
        <v>17.700874537560555</v>
      </c>
    </row>
    <row r="1139" spans="1:6" x14ac:dyDescent="0.25">
      <c r="A1139" s="2">
        <v>7</v>
      </c>
      <c r="B1139" s="215" t="s">
        <v>858</v>
      </c>
      <c r="C1139" s="245" t="s">
        <v>6</v>
      </c>
      <c r="D1139" s="298">
        <v>52</v>
      </c>
      <c r="E1139" s="387">
        <v>0.75280591785972018</v>
      </c>
      <c r="F1139" s="379">
        <f t="shared" si="24"/>
        <v>39.145907728705453</v>
      </c>
    </row>
    <row r="1140" spans="1:6" x14ac:dyDescent="0.25">
      <c r="A1140" s="2">
        <v>8</v>
      </c>
      <c r="B1140" s="215" t="s">
        <v>859</v>
      </c>
      <c r="C1140" s="245" t="s">
        <v>6</v>
      </c>
      <c r="D1140" s="298">
        <v>90</v>
      </c>
      <c r="E1140" s="387">
        <v>0.69274400476427778</v>
      </c>
      <c r="F1140" s="379">
        <f t="shared" si="24"/>
        <v>62.346960428785003</v>
      </c>
    </row>
    <row r="1141" spans="1:6" x14ac:dyDescent="0.25">
      <c r="A1141" s="2">
        <v>9</v>
      </c>
      <c r="B1141" s="301" t="s">
        <v>860</v>
      </c>
      <c r="C1141" s="300" t="s">
        <v>6</v>
      </c>
      <c r="D1141" s="302">
        <v>23.5</v>
      </c>
      <c r="E1141" s="387">
        <v>6.2414198005812702</v>
      </c>
      <c r="F1141" s="379">
        <f t="shared" si="24"/>
        <v>146.67336531365984</v>
      </c>
    </row>
    <row r="1142" spans="1:6" x14ac:dyDescent="0.25">
      <c r="A1142" s="2">
        <v>10</v>
      </c>
      <c r="B1142" s="48" t="s">
        <v>861</v>
      </c>
      <c r="C1142" s="47" t="s">
        <v>11</v>
      </c>
      <c r="D1142" s="149">
        <v>18</v>
      </c>
      <c r="E1142" s="387">
        <v>2.8910163037454595</v>
      </c>
      <c r="F1142" s="379">
        <f t="shared" si="24"/>
        <v>52.038293467418271</v>
      </c>
    </row>
    <row r="1143" spans="1:6" x14ac:dyDescent="0.25">
      <c r="A1143" s="2">
        <v>11</v>
      </c>
      <c r="B1143" s="48" t="s">
        <v>862</v>
      </c>
      <c r="C1143" s="47" t="s">
        <v>11</v>
      </c>
      <c r="D1143" s="149">
        <v>18</v>
      </c>
      <c r="E1143" s="387">
        <v>7.5077391369302777</v>
      </c>
      <c r="F1143" s="379">
        <f t="shared" si="24"/>
        <v>135.13930446474501</v>
      </c>
    </row>
    <row r="1144" spans="1:6" ht="23" x14ac:dyDescent="0.25">
      <c r="A1144" s="2">
        <v>12</v>
      </c>
      <c r="B1144" s="8" t="s">
        <v>863</v>
      </c>
      <c r="C1144" s="2" t="s">
        <v>11</v>
      </c>
      <c r="D1144" s="70">
        <v>18</v>
      </c>
      <c r="E1144" s="387">
        <v>6.4566556577600389</v>
      </c>
      <c r="F1144" s="379">
        <f t="shared" si="24"/>
        <v>116.2198018396807</v>
      </c>
    </row>
    <row r="1145" spans="1:6" ht="25" x14ac:dyDescent="0.25">
      <c r="A1145" s="2">
        <v>13</v>
      </c>
      <c r="B1145" s="130" t="s">
        <v>864</v>
      </c>
      <c r="C1145" s="131" t="s">
        <v>77</v>
      </c>
      <c r="D1145" s="303">
        <v>2</v>
      </c>
      <c r="E1145" s="387">
        <v>27.24650617336399</v>
      </c>
      <c r="F1145" s="379">
        <f t="shared" si="24"/>
        <v>54.49301234672798</v>
      </c>
    </row>
    <row r="1146" spans="1:6" ht="23" x14ac:dyDescent="0.25">
      <c r="A1146" s="2">
        <v>14</v>
      </c>
      <c r="B1146" s="215" t="s">
        <v>865</v>
      </c>
      <c r="C1146" s="245" t="s">
        <v>6</v>
      </c>
      <c r="D1146" s="298">
        <v>20</v>
      </c>
      <c r="E1146" s="387">
        <v>4.9721553128145359</v>
      </c>
      <c r="F1146" s="379">
        <f t="shared" si="24"/>
        <v>99.443106256290719</v>
      </c>
    </row>
    <row r="1147" spans="1:6" x14ac:dyDescent="0.25">
      <c r="A1147" s="2">
        <v>15</v>
      </c>
      <c r="B1147" s="120" t="s">
        <v>866</v>
      </c>
      <c r="C1147" s="119" t="s">
        <v>11</v>
      </c>
      <c r="D1147" s="304">
        <v>6</v>
      </c>
      <c r="E1147" s="387">
        <v>17.624644764431508</v>
      </c>
      <c r="F1147" s="379">
        <f t="shared" si="24"/>
        <v>105.74786858658905</v>
      </c>
    </row>
    <row r="1148" spans="1:6" x14ac:dyDescent="0.25">
      <c r="A1148" s="2">
        <v>16</v>
      </c>
      <c r="B1148" s="120" t="s">
        <v>867</v>
      </c>
      <c r="C1148" s="119" t="s">
        <v>11</v>
      </c>
      <c r="D1148" s="304">
        <v>1</v>
      </c>
      <c r="E1148" s="387">
        <v>12.831704099415216</v>
      </c>
      <c r="F1148" s="379">
        <f t="shared" si="24"/>
        <v>12.831704099415216</v>
      </c>
    </row>
    <row r="1149" spans="1:6" x14ac:dyDescent="0.25">
      <c r="A1149" s="2">
        <v>17</v>
      </c>
      <c r="B1149" s="120" t="s">
        <v>868</v>
      </c>
      <c r="C1149" s="119" t="s">
        <v>11</v>
      </c>
      <c r="D1149" s="304">
        <v>3</v>
      </c>
      <c r="E1149" s="387">
        <v>12.143995194472403</v>
      </c>
      <c r="F1149" s="379">
        <f t="shared" si="24"/>
        <v>36.431985583417209</v>
      </c>
    </row>
    <row r="1150" spans="1:6" ht="35.5" x14ac:dyDescent="0.25">
      <c r="A1150" s="2">
        <v>18</v>
      </c>
      <c r="B1150" s="17" t="s">
        <v>869</v>
      </c>
      <c r="C1150" s="2" t="s">
        <v>4</v>
      </c>
      <c r="D1150" s="262">
        <v>154</v>
      </c>
      <c r="E1150" s="387">
        <v>0.72079326192868065</v>
      </c>
      <c r="F1150" s="379">
        <f t="shared" si="24"/>
        <v>111.00216233701683</v>
      </c>
    </row>
    <row r="1151" spans="1:6" ht="23" x14ac:dyDescent="0.25">
      <c r="A1151" s="2">
        <v>19</v>
      </c>
      <c r="B1151" s="9" t="s">
        <v>870</v>
      </c>
      <c r="C1151" s="2" t="s">
        <v>4</v>
      </c>
      <c r="D1151" s="80">
        <v>79</v>
      </c>
      <c r="E1151" s="387">
        <v>0.87871255395399928</v>
      </c>
      <c r="F1151" s="379">
        <f t="shared" si="24"/>
        <v>69.418291762365939</v>
      </c>
    </row>
    <row r="1152" spans="1:6" x14ac:dyDescent="0.25">
      <c r="A1152" s="2">
        <v>20</v>
      </c>
      <c r="B1152" s="218" t="s">
        <v>427</v>
      </c>
      <c r="C1152" s="214" t="s">
        <v>4</v>
      </c>
      <c r="D1152" s="296">
        <v>15</v>
      </c>
      <c r="E1152" s="387">
        <v>3.9794062417464247</v>
      </c>
      <c r="F1152" s="379">
        <f t="shared" si="24"/>
        <v>59.69109362619637</v>
      </c>
    </row>
    <row r="1153" spans="1:6" x14ac:dyDescent="0.25">
      <c r="A1153" s="2">
        <v>21</v>
      </c>
      <c r="B1153" s="9" t="s">
        <v>366</v>
      </c>
      <c r="C1153" s="2" t="s">
        <v>13</v>
      </c>
      <c r="D1153" s="80">
        <v>169</v>
      </c>
      <c r="E1153" s="387">
        <v>1.9182283485699998</v>
      </c>
      <c r="F1153" s="379">
        <f t="shared" si="24"/>
        <v>324.18059090832998</v>
      </c>
    </row>
    <row r="1154" spans="1:6" x14ac:dyDescent="0.25">
      <c r="A1154" s="2">
        <v>22</v>
      </c>
      <c r="B1154" s="8" t="s">
        <v>889</v>
      </c>
      <c r="C1154" s="11" t="s">
        <v>8</v>
      </c>
      <c r="D1154" s="151">
        <v>142.20000000000002</v>
      </c>
      <c r="E1154" s="387">
        <v>1.5542231562632893</v>
      </c>
      <c r="F1154" s="379">
        <f t="shared" si="24"/>
        <v>221.01053282063978</v>
      </c>
    </row>
    <row r="1155" spans="1:6" x14ac:dyDescent="0.25">
      <c r="A1155" s="2">
        <v>23</v>
      </c>
      <c r="B1155" s="8" t="s">
        <v>306</v>
      </c>
      <c r="C1155" s="2" t="s">
        <v>4</v>
      </c>
      <c r="D1155" s="80">
        <v>2.58</v>
      </c>
      <c r="E1155" s="387">
        <v>42.434715142594953</v>
      </c>
      <c r="F1155" s="379">
        <f t="shared" si="24"/>
        <v>109.48156506789498</v>
      </c>
    </row>
    <row r="1156" spans="1:6" ht="23" x14ac:dyDescent="0.25">
      <c r="A1156" s="2">
        <v>24</v>
      </c>
      <c r="B1156" s="9" t="s">
        <v>871</v>
      </c>
      <c r="C1156" s="2" t="s">
        <v>4</v>
      </c>
      <c r="D1156" s="80">
        <v>7.2</v>
      </c>
      <c r="E1156" s="387">
        <v>87.993140377838301</v>
      </c>
      <c r="F1156" s="379">
        <f t="shared" si="24"/>
        <v>633.55061072043577</v>
      </c>
    </row>
    <row r="1157" spans="1:6" ht="12.5" x14ac:dyDescent="0.25">
      <c r="A1157" s="2">
        <v>25</v>
      </c>
      <c r="B1157" s="30" t="s">
        <v>50</v>
      </c>
      <c r="C1157" s="2" t="s">
        <v>8</v>
      </c>
      <c r="D1157" s="82">
        <v>1.4E-2</v>
      </c>
      <c r="E1157" s="387">
        <v>400.4177591290395</v>
      </c>
      <c r="F1157" s="379">
        <f t="shared" si="24"/>
        <v>5.6058486278065534</v>
      </c>
    </row>
    <row r="1158" spans="1:6" ht="12.5" x14ac:dyDescent="0.25">
      <c r="A1158" s="2">
        <v>26</v>
      </c>
      <c r="B1158" s="30" t="s">
        <v>16</v>
      </c>
      <c r="C1158" s="2" t="s">
        <v>8</v>
      </c>
      <c r="D1158" s="82">
        <v>0.59599999999999997</v>
      </c>
      <c r="E1158" s="387">
        <v>400.4177591290395</v>
      </c>
      <c r="F1158" s="379">
        <f t="shared" si="24"/>
        <v>238.64898444090753</v>
      </c>
    </row>
    <row r="1159" spans="1:6" x14ac:dyDescent="0.25">
      <c r="A1159" s="2">
        <v>27</v>
      </c>
      <c r="B1159" s="9" t="s">
        <v>872</v>
      </c>
      <c r="C1159" s="2" t="s">
        <v>4</v>
      </c>
      <c r="D1159" s="70">
        <v>7.2</v>
      </c>
      <c r="E1159" s="387">
        <v>113.84218662168585</v>
      </c>
      <c r="F1159" s="379">
        <f t="shared" si="24"/>
        <v>819.66374367613821</v>
      </c>
    </row>
    <row r="1160" spans="1:6" ht="12.5" x14ac:dyDescent="0.25">
      <c r="A1160" s="2">
        <v>28</v>
      </c>
      <c r="B1160" s="30" t="s">
        <v>50</v>
      </c>
      <c r="C1160" s="2" t="s">
        <v>8</v>
      </c>
      <c r="D1160" s="82">
        <v>1.4E-2</v>
      </c>
      <c r="E1160" s="387">
        <v>400.4177591290395</v>
      </c>
      <c r="F1160" s="379">
        <f t="shared" si="24"/>
        <v>5.6058486278065534</v>
      </c>
    </row>
    <row r="1161" spans="1:6" ht="12.5" x14ac:dyDescent="0.25">
      <c r="A1161" s="2">
        <v>29</v>
      </c>
      <c r="B1161" s="305" t="s">
        <v>16</v>
      </c>
      <c r="C1161" s="32" t="s">
        <v>8</v>
      </c>
      <c r="D1161" s="284">
        <v>0.50900000000000001</v>
      </c>
      <c r="E1161" s="387">
        <v>400.4177591290395</v>
      </c>
      <c r="F1161" s="379">
        <f t="shared" si="24"/>
        <v>203.81263939668111</v>
      </c>
    </row>
    <row r="1162" spans="1:6" x14ac:dyDescent="0.25">
      <c r="A1162" s="2">
        <v>30</v>
      </c>
      <c r="B1162" s="9" t="s">
        <v>873</v>
      </c>
      <c r="C1162" s="2" t="s">
        <v>5</v>
      </c>
      <c r="D1162" s="80">
        <v>24.4</v>
      </c>
      <c r="E1162" s="387">
        <v>5.030821639440461</v>
      </c>
      <c r="F1162" s="379">
        <f t="shared" si="24"/>
        <v>122.75204800234724</v>
      </c>
    </row>
    <row r="1163" spans="1:6" x14ac:dyDescent="0.25">
      <c r="A1163" s="2">
        <v>31</v>
      </c>
      <c r="B1163" s="289" t="s">
        <v>874</v>
      </c>
      <c r="C1163" s="78" t="s">
        <v>5</v>
      </c>
      <c r="D1163" s="80">
        <v>24.4</v>
      </c>
      <c r="E1163" s="387">
        <v>1.2252630271470215</v>
      </c>
      <c r="F1163" s="379">
        <f t="shared" si="24"/>
        <v>29.896417862387324</v>
      </c>
    </row>
    <row r="1164" spans="1:6" ht="23" x14ac:dyDescent="0.25">
      <c r="A1164" s="2">
        <v>32</v>
      </c>
      <c r="B1164" s="28" t="s">
        <v>875</v>
      </c>
      <c r="C1164" s="2" t="s">
        <v>4</v>
      </c>
      <c r="D1164" s="80">
        <v>9.1</v>
      </c>
      <c r="E1164" s="387">
        <v>145.81887990953382</v>
      </c>
      <c r="F1164" s="379">
        <f t="shared" si="24"/>
        <v>1326.9518071767577</v>
      </c>
    </row>
    <row r="1165" spans="1:6" ht="12.5" x14ac:dyDescent="0.25">
      <c r="A1165" s="2">
        <v>33</v>
      </c>
      <c r="B1165" s="30" t="s">
        <v>50</v>
      </c>
      <c r="C1165" s="2" t="s">
        <v>8</v>
      </c>
      <c r="D1165" s="82">
        <v>0.02</v>
      </c>
      <c r="E1165" s="387">
        <v>400.4177591290395</v>
      </c>
      <c r="F1165" s="379">
        <f t="shared" si="24"/>
        <v>8.0083551825807895</v>
      </c>
    </row>
    <row r="1166" spans="1:6" ht="12.5" x14ac:dyDescent="0.25">
      <c r="A1166" s="2">
        <v>34</v>
      </c>
      <c r="B1166" s="30" t="s">
        <v>16</v>
      </c>
      <c r="C1166" s="2" t="s">
        <v>8</v>
      </c>
      <c r="D1166" s="82">
        <v>1.0049999999999999</v>
      </c>
      <c r="E1166" s="387">
        <v>400.4177591290395</v>
      </c>
      <c r="F1166" s="379">
        <f t="shared" si="24"/>
        <v>402.41984792468463</v>
      </c>
    </row>
    <row r="1167" spans="1:6" ht="23" x14ac:dyDescent="0.25">
      <c r="A1167" s="2">
        <v>35</v>
      </c>
      <c r="B1167" s="67" t="s">
        <v>876</v>
      </c>
      <c r="C1167" s="2" t="s">
        <v>4</v>
      </c>
      <c r="D1167" s="80">
        <v>0.7</v>
      </c>
      <c r="E1167" s="387">
        <v>164.85957507729876</v>
      </c>
      <c r="F1167" s="379">
        <f t="shared" si="24"/>
        <v>115.40170255410912</v>
      </c>
    </row>
    <row r="1168" spans="1:6" ht="12.5" x14ac:dyDescent="0.25">
      <c r="A1168" s="2">
        <v>36</v>
      </c>
      <c r="B1168" s="30" t="s">
        <v>28</v>
      </c>
      <c r="C1168" s="2" t="s">
        <v>8</v>
      </c>
      <c r="D1168" s="82">
        <v>5.8000000000000003E-2</v>
      </c>
      <c r="E1168" s="387">
        <v>400.4177591290395</v>
      </c>
      <c r="F1168" s="379">
        <f t="shared" si="24"/>
        <v>23.224230029484293</v>
      </c>
    </row>
    <row r="1169" spans="1:6" ht="23" x14ac:dyDescent="0.25">
      <c r="A1169" s="2">
        <v>37</v>
      </c>
      <c r="B1169" s="306" t="s">
        <v>877</v>
      </c>
      <c r="C1169" s="300" t="s">
        <v>11</v>
      </c>
      <c r="D1169" s="302">
        <v>1</v>
      </c>
      <c r="E1169" s="387">
        <v>78.957517588981773</v>
      </c>
      <c r="F1169" s="379">
        <f t="shared" si="24"/>
        <v>78.957517588981773</v>
      </c>
    </row>
    <row r="1170" spans="1:6" x14ac:dyDescent="0.25">
      <c r="A1170" s="2">
        <v>38</v>
      </c>
      <c r="B1170" s="289" t="s">
        <v>722</v>
      </c>
      <c r="C1170" s="2" t="s">
        <v>5</v>
      </c>
      <c r="D1170" s="80">
        <v>70.599999999999994</v>
      </c>
      <c r="E1170" s="387">
        <v>5.7367141040684695</v>
      </c>
      <c r="F1170" s="379">
        <f t="shared" si="24"/>
        <v>405.01201574723393</v>
      </c>
    </row>
    <row r="1171" spans="1:6" x14ac:dyDescent="0.25">
      <c r="A1171" s="2">
        <v>39</v>
      </c>
      <c r="B1171" s="289" t="s">
        <v>878</v>
      </c>
      <c r="C1171" s="78" t="s">
        <v>5</v>
      </c>
      <c r="D1171" s="80">
        <v>70.599999999999994</v>
      </c>
      <c r="E1171" s="387">
        <v>1.2252630271470215</v>
      </c>
      <c r="F1171" s="379">
        <f t="shared" si="24"/>
        <v>86.503569716579705</v>
      </c>
    </row>
    <row r="1172" spans="1:6" x14ac:dyDescent="0.25">
      <c r="A1172" s="307"/>
      <c r="B1172" s="383" t="s">
        <v>9</v>
      </c>
      <c r="C1172" s="258"/>
      <c r="D1172" s="309"/>
      <c r="E1172" s="310"/>
      <c r="F1172" s="448">
        <f>SUM(F1133:F1171)</f>
        <v>6737.5639751052413</v>
      </c>
    </row>
    <row r="1173" spans="1:6" x14ac:dyDescent="0.25">
      <c r="A1173" s="18"/>
      <c r="B1173" s="84"/>
      <c r="C1173" s="118"/>
      <c r="D1173" s="311"/>
      <c r="E1173" s="20"/>
      <c r="F1173" s="20"/>
    </row>
    <row r="1174" spans="1:6" ht="23" x14ac:dyDescent="0.25">
      <c r="A1174" s="39">
        <v>1</v>
      </c>
      <c r="B1174" s="312" t="s">
        <v>1045</v>
      </c>
      <c r="C1174" s="168" t="s">
        <v>340</v>
      </c>
      <c r="D1174" s="313">
        <v>2</v>
      </c>
      <c r="E1174" s="387">
        <v>327.88224000000002</v>
      </c>
      <c r="F1174" s="379">
        <f t="shared" ref="F1174:F1237" si="25">E1174*D1174</f>
        <v>655.76448000000005</v>
      </c>
    </row>
    <row r="1175" spans="1:6" x14ac:dyDescent="0.25">
      <c r="A1175" s="14"/>
      <c r="B1175" s="383" t="s">
        <v>9</v>
      </c>
      <c r="C1175" s="13"/>
      <c r="D1175" s="449"/>
      <c r="E1175" s="178"/>
      <c r="F1175" s="448">
        <f>SUM(F1174)</f>
        <v>655.76448000000005</v>
      </c>
    </row>
    <row r="1176" spans="1:6" ht="23" x14ac:dyDescent="0.25">
      <c r="A1176" s="2">
        <v>1</v>
      </c>
      <c r="B1176" s="8" t="s">
        <v>1047</v>
      </c>
      <c r="C1176" s="2" t="s">
        <v>4</v>
      </c>
      <c r="D1176" s="4">
        <v>4</v>
      </c>
      <c r="E1176" s="387">
        <v>4.094221283835858</v>
      </c>
      <c r="F1176" s="379">
        <f t="shared" si="25"/>
        <v>16.376885135343432</v>
      </c>
    </row>
    <row r="1177" spans="1:6" x14ac:dyDescent="0.25">
      <c r="A1177" s="2">
        <v>2</v>
      </c>
      <c r="B1177" s="9" t="s">
        <v>436</v>
      </c>
      <c r="C1177" s="2" t="s">
        <v>13</v>
      </c>
      <c r="D1177" s="4">
        <v>4</v>
      </c>
      <c r="E1177" s="387">
        <v>1.9735736576936924</v>
      </c>
      <c r="F1177" s="379">
        <f t="shared" si="25"/>
        <v>7.8942946307747697</v>
      </c>
    </row>
    <row r="1178" spans="1:6" x14ac:dyDescent="0.25">
      <c r="A1178" s="2">
        <v>3</v>
      </c>
      <c r="B1178" s="9" t="s">
        <v>437</v>
      </c>
      <c r="C1178" s="2" t="s">
        <v>4</v>
      </c>
      <c r="D1178" s="4">
        <v>3.6</v>
      </c>
      <c r="E1178" s="387">
        <v>53.108750589436852</v>
      </c>
      <c r="F1178" s="379">
        <f t="shared" si="25"/>
        <v>191.19150212197266</v>
      </c>
    </row>
    <row r="1179" spans="1:6" x14ac:dyDescent="0.25">
      <c r="A1179" s="2">
        <v>4</v>
      </c>
      <c r="B1179" s="8" t="s">
        <v>438</v>
      </c>
      <c r="C1179" s="2" t="s">
        <v>8</v>
      </c>
      <c r="D1179" s="4">
        <v>0.41049999999999998</v>
      </c>
      <c r="E1179" s="387">
        <v>642.17630711941524</v>
      </c>
      <c r="F1179" s="379">
        <f t="shared" si="25"/>
        <v>263.61337407251995</v>
      </c>
    </row>
    <row r="1180" spans="1:6" ht="23" x14ac:dyDescent="0.25">
      <c r="A1180" s="2">
        <v>5</v>
      </c>
      <c r="B1180" s="22" t="s">
        <v>439</v>
      </c>
      <c r="C1180" s="35" t="s">
        <v>8</v>
      </c>
      <c r="D1180" s="255">
        <v>0.41049999999999998</v>
      </c>
      <c r="E1180" s="387">
        <v>40.750571848861767</v>
      </c>
      <c r="F1180" s="379">
        <f t="shared" si="25"/>
        <v>16.728109743957756</v>
      </c>
    </row>
    <row r="1181" spans="1:6" x14ac:dyDescent="0.25">
      <c r="A1181" s="2">
        <v>6</v>
      </c>
      <c r="B1181" s="9" t="s">
        <v>444</v>
      </c>
      <c r="C1181" s="2" t="s">
        <v>11</v>
      </c>
      <c r="D1181" s="4">
        <v>1</v>
      </c>
      <c r="E1181" s="387">
        <v>0.73248760053782092</v>
      </c>
      <c r="F1181" s="379">
        <f t="shared" si="25"/>
        <v>0.73248760053782092</v>
      </c>
    </row>
    <row r="1182" spans="1:6" x14ac:dyDescent="0.25">
      <c r="A1182" s="2">
        <v>7</v>
      </c>
      <c r="B1182" s="9" t="s">
        <v>445</v>
      </c>
      <c r="C1182" s="2" t="s">
        <v>11</v>
      </c>
      <c r="D1182" s="4">
        <v>3</v>
      </c>
      <c r="E1182" s="387">
        <v>2.197462801613463</v>
      </c>
      <c r="F1182" s="379">
        <f t="shared" si="25"/>
        <v>6.5923884048403885</v>
      </c>
    </row>
    <row r="1183" spans="1:6" x14ac:dyDescent="0.25">
      <c r="A1183" s="2">
        <v>8</v>
      </c>
      <c r="B1183" s="8" t="s">
        <v>440</v>
      </c>
      <c r="C1183" s="2" t="s">
        <v>7</v>
      </c>
      <c r="D1183" s="76">
        <v>85</v>
      </c>
      <c r="E1183" s="387">
        <v>9.4990069107881432</v>
      </c>
      <c r="F1183" s="379">
        <f t="shared" si="25"/>
        <v>807.41558741699214</v>
      </c>
    </row>
    <row r="1184" spans="1:6" ht="23" x14ac:dyDescent="0.25">
      <c r="A1184" s="32">
        <v>9</v>
      </c>
      <c r="B1184" s="33" t="s">
        <v>495</v>
      </c>
      <c r="C1184" s="32" t="s">
        <v>4</v>
      </c>
      <c r="D1184" s="34">
        <v>9.6</v>
      </c>
      <c r="E1184" s="387">
        <v>0.88360575538952246</v>
      </c>
      <c r="F1184" s="379">
        <f t="shared" si="25"/>
        <v>8.482615251739416</v>
      </c>
    </row>
    <row r="1185" spans="1:6" x14ac:dyDescent="0.25">
      <c r="A1185" s="32">
        <v>10</v>
      </c>
      <c r="B1185" s="271" t="s">
        <v>1046</v>
      </c>
      <c r="C1185" s="72" t="s">
        <v>496</v>
      </c>
      <c r="D1185" s="278">
        <v>17.28</v>
      </c>
      <c r="E1185" s="387">
        <v>1.5612137254887131</v>
      </c>
      <c r="F1185" s="379">
        <f t="shared" si="25"/>
        <v>26.977773176444963</v>
      </c>
    </row>
    <row r="1186" spans="1:6" x14ac:dyDescent="0.25">
      <c r="A1186" s="2">
        <v>11</v>
      </c>
      <c r="B1186" s="269" t="s">
        <v>497</v>
      </c>
      <c r="C1186" s="268" t="s">
        <v>7</v>
      </c>
      <c r="D1186" s="270">
        <v>32</v>
      </c>
      <c r="E1186" s="387">
        <v>0.36569743506106689</v>
      </c>
      <c r="F1186" s="379">
        <f t="shared" si="25"/>
        <v>11.70231792195414</v>
      </c>
    </row>
    <row r="1187" spans="1:6" ht="23" x14ac:dyDescent="0.25">
      <c r="A1187" s="2">
        <v>12</v>
      </c>
      <c r="B1187" s="181" t="s">
        <v>749</v>
      </c>
      <c r="C1187" s="179" t="s">
        <v>11</v>
      </c>
      <c r="D1187" s="194">
        <v>3</v>
      </c>
      <c r="E1187" s="387">
        <v>11.703335296922326</v>
      </c>
      <c r="F1187" s="379">
        <f t="shared" si="25"/>
        <v>35.110005890766978</v>
      </c>
    </row>
    <row r="1188" spans="1:6" x14ac:dyDescent="0.25">
      <c r="A1188" s="2">
        <v>13</v>
      </c>
      <c r="B1188" s="182" t="s">
        <v>192</v>
      </c>
      <c r="C1188" s="179" t="s">
        <v>11</v>
      </c>
      <c r="D1188" s="213">
        <v>1</v>
      </c>
      <c r="E1188" s="387">
        <v>1.8624724130985404</v>
      </c>
      <c r="F1188" s="379">
        <f t="shared" si="25"/>
        <v>1.8624724130985404</v>
      </c>
    </row>
    <row r="1189" spans="1:6" x14ac:dyDescent="0.25">
      <c r="A1189" s="2">
        <v>14</v>
      </c>
      <c r="B1189" s="182" t="s">
        <v>320</v>
      </c>
      <c r="C1189" s="13" t="s">
        <v>11</v>
      </c>
      <c r="D1189" s="183">
        <v>1</v>
      </c>
      <c r="E1189" s="387">
        <v>0.21974628016134626</v>
      </c>
      <c r="F1189" s="379">
        <f t="shared" si="25"/>
        <v>0.21974628016134626</v>
      </c>
    </row>
    <row r="1190" spans="1:6" x14ac:dyDescent="0.25">
      <c r="A1190" s="2">
        <v>15</v>
      </c>
      <c r="B1190" s="182" t="s">
        <v>229</v>
      </c>
      <c r="C1190" s="13" t="s">
        <v>11</v>
      </c>
      <c r="D1190" s="183">
        <v>1</v>
      </c>
      <c r="E1190" s="387">
        <v>0.29299504021512834</v>
      </c>
      <c r="F1190" s="379">
        <f t="shared" si="25"/>
        <v>0.29299504021512834</v>
      </c>
    </row>
    <row r="1191" spans="1:6" x14ac:dyDescent="0.25">
      <c r="A1191" s="2">
        <v>16</v>
      </c>
      <c r="B1191" s="182" t="s">
        <v>319</v>
      </c>
      <c r="C1191" s="13" t="s">
        <v>60</v>
      </c>
      <c r="D1191" s="184">
        <v>25</v>
      </c>
      <c r="E1191" s="387">
        <v>2.123122151530767</v>
      </c>
      <c r="F1191" s="379">
        <f t="shared" si="25"/>
        <v>53.078053788269173</v>
      </c>
    </row>
    <row r="1192" spans="1:6" x14ac:dyDescent="0.25">
      <c r="A1192" s="2">
        <v>17</v>
      </c>
      <c r="B1192" s="185" t="s">
        <v>177</v>
      </c>
      <c r="C1192" s="186" t="s">
        <v>60</v>
      </c>
      <c r="D1192" s="188">
        <v>25</v>
      </c>
      <c r="E1192" s="387">
        <v>0.13705181384843679</v>
      </c>
      <c r="F1192" s="379">
        <f t="shared" si="25"/>
        <v>3.4262953462109196</v>
      </c>
    </row>
    <row r="1193" spans="1:6" ht="23" x14ac:dyDescent="0.25">
      <c r="A1193" s="2">
        <v>18</v>
      </c>
      <c r="B1193" s="182" t="s">
        <v>750</v>
      </c>
      <c r="C1193" s="13" t="s">
        <v>60</v>
      </c>
      <c r="D1193" s="183">
        <v>20</v>
      </c>
      <c r="E1193" s="387">
        <v>2.3721679357136263</v>
      </c>
      <c r="F1193" s="379">
        <f t="shared" si="25"/>
        <v>47.443358714272527</v>
      </c>
    </row>
    <row r="1194" spans="1:6" x14ac:dyDescent="0.25">
      <c r="A1194" s="2">
        <v>19</v>
      </c>
      <c r="B1194" s="185" t="s">
        <v>177</v>
      </c>
      <c r="C1194" s="186" t="s">
        <v>60</v>
      </c>
      <c r="D1194" s="188">
        <v>20</v>
      </c>
      <c r="E1194" s="387">
        <v>0.13705181384843679</v>
      </c>
      <c r="F1194" s="379">
        <f t="shared" si="25"/>
        <v>2.7410362769687358</v>
      </c>
    </row>
    <row r="1195" spans="1:6" x14ac:dyDescent="0.25">
      <c r="A1195" s="2">
        <v>20</v>
      </c>
      <c r="B1195" s="182" t="s">
        <v>192</v>
      </c>
      <c r="C1195" s="179" t="s">
        <v>11</v>
      </c>
      <c r="D1195" s="213">
        <v>1</v>
      </c>
      <c r="E1195" s="387">
        <v>1.8624724130985404</v>
      </c>
      <c r="F1195" s="379">
        <f t="shared" si="25"/>
        <v>1.8624724130985404</v>
      </c>
    </row>
    <row r="1196" spans="1:6" x14ac:dyDescent="0.25">
      <c r="A1196" s="115"/>
      <c r="B1196" s="116" t="s">
        <v>9</v>
      </c>
      <c r="C1196" s="19"/>
      <c r="D1196" s="117"/>
      <c r="E1196" s="20"/>
      <c r="F1196" s="407">
        <f>SUM(F1176:F1195)</f>
        <v>1503.7437716401394</v>
      </c>
    </row>
    <row r="1197" spans="1:6" ht="34.5" x14ac:dyDescent="0.25">
      <c r="A1197" s="2">
        <v>1</v>
      </c>
      <c r="B1197" s="231" t="s">
        <v>1048</v>
      </c>
      <c r="C1197" s="2" t="s">
        <v>11</v>
      </c>
      <c r="D1197" s="3">
        <v>27</v>
      </c>
      <c r="E1197" s="379">
        <v>112.04567677097312</v>
      </c>
      <c r="F1197" s="379">
        <f t="shared" si="25"/>
        <v>3025.2332728162742</v>
      </c>
    </row>
    <row r="1198" spans="1:6" x14ac:dyDescent="0.25">
      <c r="A1198" s="168">
        <v>2</v>
      </c>
      <c r="B1198" s="8" t="s">
        <v>358</v>
      </c>
      <c r="C1198" s="2" t="s">
        <v>11</v>
      </c>
      <c r="D1198" s="3">
        <v>27</v>
      </c>
      <c r="E1198" s="379">
        <v>9.3123620654927031</v>
      </c>
      <c r="F1198" s="379">
        <f t="shared" si="25"/>
        <v>251.43377576830298</v>
      </c>
    </row>
    <row r="1199" spans="1:6" ht="23" x14ac:dyDescent="0.25">
      <c r="A1199" s="168">
        <v>3</v>
      </c>
      <c r="B1199" s="169" t="s">
        <v>359</v>
      </c>
      <c r="C1199" s="2" t="s">
        <v>11</v>
      </c>
      <c r="D1199" s="3">
        <v>27</v>
      </c>
      <c r="E1199" s="379">
        <v>43.929814402923789</v>
      </c>
      <c r="F1199" s="379">
        <f t="shared" si="25"/>
        <v>1186.1049888789423</v>
      </c>
    </row>
    <row r="1200" spans="1:6" x14ac:dyDescent="0.25">
      <c r="A1200" s="168">
        <v>4</v>
      </c>
      <c r="B1200" s="176" t="s">
        <v>385</v>
      </c>
      <c r="C1200" s="32" t="s">
        <v>11</v>
      </c>
      <c r="D1200" s="16">
        <v>27</v>
      </c>
      <c r="E1200" s="379">
        <v>3.4660882257480807</v>
      </c>
      <c r="F1200" s="379">
        <f t="shared" si="25"/>
        <v>93.58438209519818</v>
      </c>
    </row>
    <row r="1201" spans="1:6" x14ac:dyDescent="0.25">
      <c r="A1201" s="168">
        <v>5</v>
      </c>
      <c r="B1201" s="8" t="s">
        <v>360</v>
      </c>
      <c r="C1201" s="2" t="s">
        <v>11</v>
      </c>
      <c r="D1201" s="3">
        <v>27</v>
      </c>
      <c r="E1201" s="379">
        <v>3.1594662209750073</v>
      </c>
      <c r="F1201" s="379">
        <f t="shared" si="25"/>
        <v>85.305587966325191</v>
      </c>
    </row>
    <row r="1202" spans="1:6" ht="23" x14ac:dyDescent="0.25">
      <c r="A1202" s="168">
        <v>6</v>
      </c>
      <c r="B1202" s="33" t="s">
        <v>747</v>
      </c>
      <c r="C1202" s="32" t="s">
        <v>60</v>
      </c>
      <c r="D1202" s="16">
        <v>270</v>
      </c>
      <c r="E1202" s="379">
        <v>0.86103095967559273</v>
      </c>
      <c r="F1202" s="379">
        <f t="shared" si="25"/>
        <v>232.47835911241003</v>
      </c>
    </row>
    <row r="1203" spans="1:6" ht="23" x14ac:dyDescent="0.25">
      <c r="A1203" s="168">
        <v>7</v>
      </c>
      <c r="B1203" s="9" t="s">
        <v>361</v>
      </c>
      <c r="C1203" s="2" t="s">
        <v>60</v>
      </c>
      <c r="D1203" s="3">
        <v>54</v>
      </c>
      <c r="E1203" s="379">
        <v>4.2557522547322577</v>
      </c>
      <c r="F1203" s="379">
        <f t="shared" si="25"/>
        <v>229.81062175554192</v>
      </c>
    </row>
    <row r="1204" spans="1:6" x14ac:dyDescent="0.25">
      <c r="A1204" s="168">
        <v>8</v>
      </c>
      <c r="B1204" s="9" t="s">
        <v>370</v>
      </c>
      <c r="C1204" s="2" t="s">
        <v>60</v>
      </c>
      <c r="D1204" s="3">
        <v>700</v>
      </c>
      <c r="E1204" s="379">
        <v>2.35751818370287</v>
      </c>
      <c r="F1204" s="379">
        <f t="shared" si="25"/>
        <v>1650.2627285920091</v>
      </c>
    </row>
    <row r="1205" spans="1:6" ht="23" x14ac:dyDescent="0.25">
      <c r="A1205" s="179">
        <v>9</v>
      </c>
      <c r="B1205" s="33" t="s">
        <v>362</v>
      </c>
      <c r="C1205" s="32" t="s">
        <v>4</v>
      </c>
      <c r="D1205" s="34">
        <v>156</v>
      </c>
      <c r="E1205" s="379">
        <v>0.9465249656117567</v>
      </c>
      <c r="F1205" s="379">
        <f t="shared" si="25"/>
        <v>147.65789463543405</v>
      </c>
    </row>
    <row r="1206" spans="1:6" x14ac:dyDescent="0.25">
      <c r="A1206" s="179">
        <v>10</v>
      </c>
      <c r="B1206" s="65" t="s">
        <v>363</v>
      </c>
      <c r="C1206" s="32" t="s">
        <v>4</v>
      </c>
      <c r="D1206" s="16">
        <v>13.5</v>
      </c>
      <c r="E1206" s="379">
        <v>7.7114459132442361</v>
      </c>
      <c r="F1206" s="379">
        <f t="shared" si="25"/>
        <v>104.10451982879719</v>
      </c>
    </row>
    <row r="1207" spans="1:6" ht="23" x14ac:dyDescent="0.25">
      <c r="A1207" s="168">
        <v>11</v>
      </c>
      <c r="B1207" s="8" t="s">
        <v>746</v>
      </c>
      <c r="C1207" s="2" t="s">
        <v>60</v>
      </c>
      <c r="D1207" s="3">
        <v>650</v>
      </c>
      <c r="E1207" s="379">
        <v>0.84899660690524503</v>
      </c>
      <c r="F1207" s="379">
        <f t="shared" si="25"/>
        <v>551.84779448840925</v>
      </c>
    </row>
    <row r="1208" spans="1:6" x14ac:dyDescent="0.25">
      <c r="A1208" s="168">
        <v>12</v>
      </c>
      <c r="B1208" s="9" t="s">
        <v>364</v>
      </c>
      <c r="C1208" s="2" t="s">
        <v>60</v>
      </c>
      <c r="D1208" s="3">
        <v>700</v>
      </c>
      <c r="E1208" s="379">
        <v>1.0186378935095102</v>
      </c>
      <c r="F1208" s="379">
        <f t="shared" si="25"/>
        <v>713.04652545665715</v>
      </c>
    </row>
    <row r="1209" spans="1:6" x14ac:dyDescent="0.25">
      <c r="A1209" s="168">
        <v>13</v>
      </c>
      <c r="B1209" s="207" t="s">
        <v>354</v>
      </c>
      <c r="C1209" s="232" t="s">
        <v>60</v>
      </c>
      <c r="D1209" s="233">
        <v>650</v>
      </c>
      <c r="E1209" s="379">
        <v>0.14649752010756417</v>
      </c>
      <c r="F1209" s="379">
        <f t="shared" si="25"/>
        <v>95.223388069916709</v>
      </c>
    </row>
    <row r="1210" spans="1:6" x14ac:dyDescent="0.25">
      <c r="A1210" s="168">
        <v>14</v>
      </c>
      <c r="B1210" s="231" t="s">
        <v>365</v>
      </c>
      <c r="C1210" s="2" t="s">
        <v>4</v>
      </c>
      <c r="D1210" s="3">
        <v>13.5</v>
      </c>
      <c r="E1210" s="379">
        <v>43.662706882938856</v>
      </c>
      <c r="F1210" s="379">
        <f t="shared" si="25"/>
        <v>589.44654291967458</v>
      </c>
    </row>
    <row r="1211" spans="1:6" x14ac:dyDescent="0.25">
      <c r="A1211" s="168">
        <v>15</v>
      </c>
      <c r="B1211" s="9" t="s">
        <v>366</v>
      </c>
      <c r="C1211" s="2" t="s">
        <v>13</v>
      </c>
      <c r="D1211" s="4">
        <v>117</v>
      </c>
      <c r="E1211" s="379">
        <v>1.9735736576936924</v>
      </c>
      <c r="F1211" s="379">
        <f t="shared" si="25"/>
        <v>230.90811795016202</v>
      </c>
    </row>
    <row r="1212" spans="1:6" ht="23" x14ac:dyDescent="0.25">
      <c r="A1212" s="168">
        <v>16</v>
      </c>
      <c r="B1212" s="10" t="s">
        <v>367</v>
      </c>
      <c r="C1212" s="2" t="s">
        <v>8</v>
      </c>
      <c r="D1212" s="3">
        <v>94.5</v>
      </c>
      <c r="E1212" s="379">
        <v>3.2139225549887041</v>
      </c>
      <c r="F1212" s="379">
        <f t="shared" si="25"/>
        <v>303.71568144643254</v>
      </c>
    </row>
    <row r="1213" spans="1:6" x14ac:dyDescent="0.25">
      <c r="A1213" s="168">
        <v>17</v>
      </c>
      <c r="B1213" s="17" t="s">
        <v>372</v>
      </c>
      <c r="C1213" s="37" t="s">
        <v>7</v>
      </c>
      <c r="D1213" s="7">
        <v>108</v>
      </c>
      <c r="E1213" s="379">
        <v>1.7804352597528037</v>
      </c>
      <c r="F1213" s="379">
        <f t="shared" si="25"/>
        <v>192.2870080533028</v>
      </c>
    </row>
    <row r="1214" spans="1:6" x14ac:dyDescent="0.25">
      <c r="A1214" s="168">
        <v>18</v>
      </c>
      <c r="B1214" s="234" t="s">
        <v>368</v>
      </c>
      <c r="C1214" s="174" t="s">
        <v>11</v>
      </c>
      <c r="D1214" s="175">
        <v>1</v>
      </c>
      <c r="E1214" s="379">
        <v>16.969016007020098</v>
      </c>
      <c r="F1214" s="379">
        <f t="shared" si="25"/>
        <v>16.969016007020098</v>
      </c>
    </row>
    <row r="1215" spans="1:6" x14ac:dyDescent="0.25">
      <c r="A1215" s="168">
        <v>19</v>
      </c>
      <c r="B1215" s="169" t="s">
        <v>892</v>
      </c>
      <c r="C1215" s="174" t="s">
        <v>11</v>
      </c>
      <c r="D1215" s="175">
        <v>1</v>
      </c>
      <c r="E1215" s="379">
        <v>7.6178710455933381</v>
      </c>
      <c r="F1215" s="379">
        <f t="shared" si="25"/>
        <v>7.6178710455933381</v>
      </c>
    </row>
    <row r="1216" spans="1:6" x14ac:dyDescent="0.25">
      <c r="A1216" s="168">
        <v>20</v>
      </c>
      <c r="B1216" s="169" t="s">
        <v>891</v>
      </c>
      <c r="C1216" s="174" t="s">
        <v>11</v>
      </c>
      <c r="D1216" s="175">
        <v>1</v>
      </c>
      <c r="E1216" s="379">
        <v>5.8599008043025673</v>
      </c>
      <c r="F1216" s="379">
        <f t="shared" si="25"/>
        <v>5.8599008043025673</v>
      </c>
    </row>
    <row r="1217" spans="1:6" x14ac:dyDescent="0.25">
      <c r="A1217" s="168">
        <v>21</v>
      </c>
      <c r="B1217" s="185" t="s">
        <v>371</v>
      </c>
      <c r="C1217" s="186" t="s">
        <v>11</v>
      </c>
      <c r="D1217" s="187">
        <v>1</v>
      </c>
      <c r="E1217" s="379">
        <v>104.36516372635674</v>
      </c>
      <c r="F1217" s="379">
        <f t="shared" si="25"/>
        <v>104.36516372635674</v>
      </c>
    </row>
    <row r="1218" spans="1:6" x14ac:dyDescent="0.25">
      <c r="A1218" s="168">
        <v>22</v>
      </c>
      <c r="B1218" s="182" t="s">
        <v>500</v>
      </c>
      <c r="C1218" s="13" t="s">
        <v>11</v>
      </c>
      <c r="D1218" s="178">
        <v>1</v>
      </c>
      <c r="E1218" s="379">
        <v>52.739107238723101</v>
      </c>
      <c r="F1218" s="379">
        <f t="shared" si="25"/>
        <v>52.739107238723101</v>
      </c>
    </row>
    <row r="1219" spans="1:6" x14ac:dyDescent="0.25">
      <c r="A1219" s="168">
        <v>23</v>
      </c>
      <c r="B1219" s="182" t="s">
        <v>369</v>
      </c>
      <c r="C1219" s="13" t="s">
        <v>11</v>
      </c>
      <c r="D1219" s="178">
        <v>1</v>
      </c>
      <c r="E1219" s="379">
        <v>13.184776809680775</v>
      </c>
      <c r="F1219" s="379">
        <f t="shared" si="25"/>
        <v>13.184776809680775</v>
      </c>
    </row>
    <row r="1220" spans="1:6" x14ac:dyDescent="0.25">
      <c r="A1220" s="235"/>
      <c r="B1220" s="236" t="s">
        <v>9</v>
      </c>
      <c r="C1220" s="237"/>
      <c r="D1220" s="238"/>
      <c r="E1220" s="450"/>
      <c r="F1220" s="451">
        <f>SUM(F1197:F1219)</f>
        <v>9883.1870254654696</v>
      </c>
    </row>
    <row r="1221" spans="1:6" ht="23" x14ac:dyDescent="0.25">
      <c r="A1221" s="2">
        <v>1</v>
      </c>
      <c r="B1221" s="8" t="s">
        <v>1049</v>
      </c>
      <c r="C1221" s="2" t="s">
        <v>4</v>
      </c>
      <c r="D1221" s="4">
        <v>58</v>
      </c>
      <c r="E1221" s="379">
        <v>7.7114459132442361</v>
      </c>
      <c r="F1221" s="379">
        <f t="shared" si="25"/>
        <v>447.26386296816571</v>
      </c>
    </row>
    <row r="1222" spans="1:6" x14ac:dyDescent="0.25">
      <c r="A1222" s="2">
        <v>2</v>
      </c>
      <c r="B1222" s="9" t="s">
        <v>436</v>
      </c>
      <c r="C1222" s="2" t="s">
        <v>13</v>
      </c>
      <c r="D1222" s="4">
        <v>58</v>
      </c>
      <c r="E1222" s="379">
        <v>2.4048581327385374</v>
      </c>
      <c r="F1222" s="379">
        <f t="shared" si="25"/>
        <v>139.48177169883516</v>
      </c>
    </row>
    <row r="1223" spans="1:6" ht="23" x14ac:dyDescent="0.25">
      <c r="A1223" s="2">
        <v>3</v>
      </c>
      <c r="B1223" s="9" t="s">
        <v>442</v>
      </c>
      <c r="C1223" s="2" t="s">
        <v>4</v>
      </c>
      <c r="D1223" s="25">
        <v>56.2</v>
      </c>
      <c r="E1223" s="379">
        <v>62.27708034300241</v>
      </c>
      <c r="F1223" s="379">
        <f t="shared" si="25"/>
        <v>3499.9719152767357</v>
      </c>
    </row>
    <row r="1224" spans="1:6" ht="23" x14ac:dyDescent="0.25">
      <c r="A1224" s="2">
        <v>4</v>
      </c>
      <c r="B1224" s="71" t="s">
        <v>443</v>
      </c>
      <c r="C1224" s="2" t="s">
        <v>8</v>
      </c>
      <c r="D1224" s="263">
        <v>3.9508999999999999</v>
      </c>
      <c r="E1224" s="379">
        <v>570.6659820423564</v>
      </c>
      <c r="F1224" s="379">
        <f t="shared" si="25"/>
        <v>2254.6442284511459</v>
      </c>
    </row>
    <row r="1225" spans="1:6" ht="23" x14ac:dyDescent="0.25">
      <c r="A1225" s="2">
        <v>5</v>
      </c>
      <c r="B1225" s="8" t="s">
        <v>974</v>
      </c>
      <c r="C1225" s="37" t="s">
        <v>8</v>
      </c>
      <c r="D1225" s="7">
        <v>14.0739</v>
      </c>
      <c r="E1225" s="379">
        <v>599.3081263902659</v>
      </c>
      <c r="F1225" s="379">
        <f t="shared" si="25"/>
        <v>8434.6026400039627</v>
      </c>
    </row>
    <row r="1226" spans="1:6" x14ac:dyDescent="0.25">
      <c r="A1226" s="2">
        <v>6</v>
      </c>
      <c r="B1226" s="22" t="s">
        <v>446</v>
      </c>
      <c r="C1226" s="35" t="s">
        <v>8</v>
      </c>
      <c r="D1226" s="31">
        <v>18.024799999999999</v>
      </c>
      <c r="E1226" s="379">
        <v>47.928950334132416</v>
      </c>
      <c r="F1226" s="379">
        <f t="shared" si="25"/>
        <v>863.90974398266997</v>
      </c>
    </row>
    <row r="1227" spans="1:6" x14ac:dyDescent="0.25">
      <c r="A1227" s="115"/>
      <c r="B1227" s="116" t="s">
        <v>9</v>
      </c>
      <c r="C1227" s="19"/>
      <c r="D1227" s="117"/>
      <c r="E1227" s="20"/>
      <c r="F1227" s="407">
        <f>SUM(F1221:F1226)</f>
        <v>15639.874162381515</v>
      </c>
    </row>
    <row r="1228" spans="1:6" ht="23" x14ac:dyDescent="0.25">
      <c r="A1228" s="2">
        <v>1</v>
      </c>
      <c r="B1228" s="9" t="s">
        <v>957</v>
      </c>
      <c r="C1228" s="2" t="s">
        <v>5</v>
      </c>
      <c r="D1228" s="9">
        <v>800</v>
      </c>
      <c r="E1228" s="387">
        <v>0.42161501049249034</v>
      </c>
      <c r="F1228" s="379">
        <f t="shared" si="25"/>
        <v>337.29200839399226</v>
      </c>
    </row>
    <row r="1229" spans="1:6" ht="23" x14ac:dyDescent="0.25">
      <c r="A1229" s="52">
        <v>2</v>
      </c>
      <c r="B1229" s="8" t="s">
        <v>958</v>
      </c>
      <c r="C1229" s="2" t="s">
        <v>5</v>
      </c>
      <c r="D1229" s="9">
        <v>800</v>
      </c>
      <c r="E1229" s="387">
        <v>2.1533998093086697</v>
      </c>
      <c r="F1229" s="379">
        <f t="shared" si="25"/>
        <v>1722.7198474469358</v>
      </c>
    </row>
    <row r="1230" spans="1:6" ht="23" x14ac:dyDescent="0.25">
      <c r="A1230" s="52">
        <v>3</v>
      </c>
      <c r="B1230" s="9" t="s">
        <v>959</v>
      </c>
      <c r="C1230" s="2" t="s">
        <v>4</v>
      </c>
      <c r="D1230" s="4">
        <v>96</v>
      </c>
      <c r="E1230" s="387">
        <v>51.9308320159099</v>
      </c>
      <c r="F1230" s="379">
        <f t="shared" si="25"/>
        <v>4985.3598735273499</v>
      </c>
    </row>
    <row r="1231" spans="1:6" x14ac:dyDescent="0.25">
      <c r="A1231" s="52">
        <v>4</v>
      </c>
      <c r="B1231" s="33" t="s">
        <v>960</v>
      </c>
      <c r="C1231" s="32" t="s">
        <v>8</v>
      </c>
      <c r="D1231" s="352">
        <v>3.2789999999999999</v>
      </c>
      <c r="E1231" s="387">
        <v>390.66493687084142</v>
      </c>
      <c r="F1231" s="379">
        <f t="shared" si="25"/>
        <v>1280.990327999489</v>
      </c>
    </row>
    <row r="1232" spans="1:6" ht="26.5" x14ac:dyDescent="0.25">
      <c r="A1232" s="52">
        <v>5</v>
      </c>
      <c r="B1232" s="8" t="s">
        <v>961</v>
      </c>
      <c r="C1232" s="2" t="s">
        <v>60</v>
      </c>
      <c r="D1232" s="4">
        <v>340</v>
      </c>
      <c r="E1232" s="387">
        <v>0.14649752010756417</v>
      </c>
      <c r="F1232" s="379">
        <f t="shared" si="25"/>
        <v>49.809156836571816</v>
      </c>
    </row>
    <row r="1233" spans="1:6" x14ac:dyDescent="0.25">
      <c r="A1233" s="52">
        <v>6</v>
      </c>
      <c r="B1233" s="8" t="s">
        <v>962</v>
      </c>
      <c r="C1233" s="2" t="s">
        <v>5</v>
      </c>
      <c r="D1233" s="4">
        <v>37.5</v>
      </c>
      <c r="E1233" s="387">
        <v>1.5332923942971879</v>
      </c>
      <c r="F1233" s="379">
        <f t="shared" si="25"/>
        <v>57.498464786144545</v>
      </c>
    </row>
    <row r="1234" spans="1:6" x14ac:dyDescent="0.25">
      <c r="A1234" s="52">
        <v>7</v>
      </c>
      <c r="B1234" s="8" t="s">
        <v>963</v>
      </c>
      <c r="C1234" s="2" t="s">
        <v>10</v>
      </c>
      <c r="D1234" s="4">
        <v>81.599999999999994</v>
      </c>
      <c r="E1234" s="387">
        <v>0.2417209081774809</v>
      </c>
      <c r="F1234" s="379">
        <f t="shared" si="25"/>
        <v>19.72442610728244</v>
      </c>
    </row>
    <row r="1235" spans="1:6" ht="23" x14ac:dyDescent="0.25">
      <c r="A1235" s="52">
        <v>8</v>
      </c>
      <c r="B1235" s="86" t="s">
        <v>964</v>
      </c>
      <c r="C1235" s="52" t="s">
        <v>5</v>
      </c>
      <c r="D1235" s="70">
        <v>800</v>
      </c>
      <c r="E1235" s="387">
        <v>17.483014049636708</v>
      </c>
      <c r="F1235" s="379">
        <f t="shared" si="25"/>
        <v>13986.411239709367</v>
      </c>
    </row>
    <row r="1236" spans="1:6" ht="23" x14ac:dyDescent="0.25">
      <c r="A1236" s="52">
        <v>9</v>
      </c>
      <c r="B1236" s="9" t="s">
        <v>965</v>
      </c>
      <c r="C1236" s="2" t="s">
        <v>5</v>
      </c>
      <c r="D1236" s="319">
        <v>59</v>
      </c>
      <c r="E1236" s="387">
        <v>0.42161501049249034</v>
      </c>
      <c r="F1236" s="379">
        <f t="shared" si="25"/>
        <v>24.875285619056928</v>
      </c>
    </row>
    <row r="1237" spans="1:6" ht="23" x14ac:dyDescent="0.25">
      <c r="A1237" s="52">
        <v>10</v>
      </c>
      <c r="B1237" s="8" t="s">
        <v>958</v>
      </c>
      <c r="C1237" s="2" t="s">
        <v>5</v>
      </c>
      <c r="D1237" s="9">
        <v>59</v>
      </c>
      <c r="E1237" s="387">
        <v>2.1533998093086697</v>
      </c>
      <c r="F1237" s="379">
        <f t="shared" si="25"/>
        <v>127.05058874921151</v>
      </c>
    </row>
    <row r="1238" spans="1:6" ht="34.5" x14ac:dyDescent="0.25">
      <c r="A1238" s="52">
        <v>11</v>
      </c>
      <c r="B1238" s="28" t="s">
        <v>966</v>
      </c>
      <c r="C1238" s="6" t="s">
        <v>4</v>
      </c>
      <c r="D1238" s="7">
        <v>57.1</v>
      </c>
      <c r="E1238" s="387">
        <v>44.919889742738278</v>
      </c>
      <c r="F1238" s="379">
        <f t="shared" ref="F1238:F1285" si="26">E1238*D1238</f>
        <v>2564.9257043103557</v>
      </c>
    </row>
    <row r="1239" spans="1:6" x14ac:dyDescent="0.25">
      <c r="A1239" s="52">
        <v>12</v>
      </c>
      <c r="B1239" s="17" t="s">
        <v>967</v>
      </c>
      <c r="C1239" s="37" t="s">
        <v>5</v>
      </c>
      <c r="D1239" s="7">
        <v>12.6</v>
      </c>
      <c r="E1239" s="387">
        <v>19.664877529491893</v>
      </c>
      <c r="F1239" s="379">
        <f t="shared" si="26"/>
        <v>247.77745687159785</v>
      </c>
    </row>
    <row r="1240" spans="1:6" x14ac:dyDescent="0.25">
      <c r="A1240" s="52">
        <v>13</v>
      </c>
      <c r="B1240" s="17" t="s">
        <v>968</v>
      </c>
      <c r="C1240" s="37" t="s">
        <v>5</v>
      </c>
      <c r="D1240" s="7">
        <v>6.3</v>
      </c>
      <c r="E1240" s="387">
        <v>18.540362565146232</v>
      </c>
      <c r="F1240" s="379">
        <f t="shared" si="26"/>
        <v>116.80428416042126</v>
      </c>
    </row>
    <row r="1241" spans="1:6" x14ac:dyDescent="0.25">
      <c r="A1241" s="52">
        <v>14</v>
      </c>
      <c r="B1241" s="8" t="s">
        <v>969</v>
      </c>
      <c r="C1241" s="2" t="s">
        <v>6</v>
      </c>
      <c r="D1241" s="70">
        <v>2.5</v>
      </c>
      <c r="E1241" s="387">
        <v>5.8025342308439818</v>
      </c>
      <c r="F1241" s="379">
        <f t="shared" si="26"/>
        <v>14.506335577109954</v>
      </c>
    </row>
    <row r="1242" spans="1:6" x14ac:dyDescent="0.25">
      <c r="A1242" s="52">
        <v>15</v>
      </c>
      <c r="B1242" s="8" t="s">
        <v>970</v>
      </c>
      <c r="C1242" s="2" t="s">
        <v>11</v>
      </c>
      <c r="D1242" s="70">
        <v>120</v>
      </c>
      <c r="E1242" s="387">
        <v>20.617727074559998</v>
      </c>
      <c r="F1242" s="379">
        <f t="shared" si="26"/>
        <v>2474.1272489471999</v>
      </c>
    </row>
    <row r="1243" spans="1:6" ht="23" x14ac:dyDescent="0.25">
      <c r="A1243" s="52">
        <v>16</v>
      </c>
      <c r="B1243" s="8" t="s">
        <v>971</v>
      </c>
      <c r="C1243" s="2" t="s">
        <v>5</v>
      </c>
      <c r="D1243" s="9">
        <v>430.4</v>
      </c>
      <c r="E1243" s="387">
        <v>3.3893084635749124</v>
      </c>
      <c r="F1243" s="379">
        <f t="shared" si="26"/>
        <v>1458.7583627226422</v>
      </c>
    </row>
    <row r="1244" spans="1:6" x14ac:dyDescent="0.25">
      <c r="A1244" s="52">
        <v>17</v>
      </c>
      <c r="B1244" s="8" t="s">
        <v>972</v>
      </c>
      <c r="C1244" s="2" t="s">
        <v>5</v>
      </c>
      <c r="D1244" s="9">
        <v>430.4</v>
      </c>
      <c r="E1244" s="387">
        <v>1.8246494679691487</v>
      </c>
      <c r="F1244" s="379">
        <f t="shared" si="26"/>
        <v>785.3291310139216</v>
      </c>
    </row>
    <row r="1245" spans="1:6" x14ac:dyDescent="0.25">
      <c r="A1245" s="52">
        <v>18</v>
      </c>
      <c r="B1245" s="353" t="s">
        <v>973</v>
      </c>
      <c r="C1245" s="6" t="s">
        <v>6</v>
      </c>
      <c r="D1245" s="5">
        <v>150</v>
      </c>
      <c r="E1245" s="387">
        <v>7.7299943057277734</v>
      </c>
      <c r="F1245" s="379">
        <f t="shared" si="26"/>
        <v>1159.499145859166</v>
      </c>
    </row>
    <row r="1246" spans="1:6" x14ac:dyDescent="0.25">
      <c r="A1246" s="115"/>
      <c r="B1246" s="116" t="s">
        <v>9</v>
      </c>
      <c r="C1246" s="19"/>
      <c r="D1246" s="117"/>
      <c r="E1246" s="20"/>
      <c r="F1246" s="407">
        <f>SUM(F1228:F1245)</f>
        <v>31413.458888637815</v>
      </c>
    </row>
    <row r="1247" spans="1:6" ht="46" x14ac:dyDescent="0.25">
      <c r="A1247" s="2">
        <v>1</v>
      </c>
      <c r="B1247" s="83" t="s">
        <v>1050</v>
      </c>
      <c r="C1247" s="2" t="s">
        <v>13</v>
      </c>
      <c r="D1247" s="4">
        <v>2143</v>
      </c>
      <c r="E1247" s="387">
        <v>0.51549735776242089</v>
      </c>
      <c r="F1247" s="379">
        <f t="shared" si="26"/>
        <v>1104.710837684868</v>
      </c>
    </row>
    <row r="1248" spans="1:6" ht="34.5" x14ac:dyDescent="0.25">
      <c r="A1248" s="2">
        <v>2</v>
      </c>
      <c r="B1248" s="86" t="s">
        <v>975</v>
      </c>
      <c r="C1248" s="11" t="s">
        <v>496</v>
      </c>
      <c r="D1248" s="354">
        <v>3857.4</v>
      </c>
      <c r="E1248" s="387">
        <v>0.5604356963292817</v>
      </c>
      <c r="F1248" s="379">
        <f t="shared" si="26"/>
        <v>2161.8246550205713</v>
      </c>
    </row>
    <row r="1249" spans="1:6" ht="23" x14ac:dyDescent="0.25">
      <c r="A1249" s="2">
        <v>3</v>
      </c>
      <c r="B1249" s="8" t="s">
        <v>976</v>
      </c>
      <c r="C1249" s="2" t="s">
        <v>4</v>
      </c>
      <c r="D1249" s="4">
        <v>64.3</v>
      </c>
      <c r="E1249" s="387">
        <v>0.95994628556972672</v>
      </c>
      <c r="F1249" s="379">
        <f t="shared" si="26"/>
        <v>61.724546162133429</v>
      </c>
    </row>
    <row r="1250" spans="1:6" ht="23" x14ac:dyDescent="0.25">
      <c r="A1250" s="2">
        <v>4</v>
      </c>
      <c r="B1250" s="83" t="s">
        <v>977</v>
      </c>
      <c r="C1250" s="2" t="s">
        <v>13</v>
      </c>
      <c r="D1250" s="4">
        <v>2004</v>
      </c>
      <c r="E1250" s="387">
        <v>0.66341017159873827</v>
      </c>
      <c r="F1250" s="379">
        <f t="shared" si="26"/>
        <v>1329.4739838838716</v>
      </c>
    </row>
    <row r="1251" spans="1:6" x14ac:dyDescent="0.25">
      <c r="A1251" s="2">
        <v>5</v>
      </c>
      <c r="B1251" s="271" t="s">
        <v>991</v>
      </c>
      <c r="C1251" s="11" t="s">
        <v>496</v>
      </c>
      <c r="D1251" s="354">
        <v>3607.2000000000003</v>
      </c>
      <c r="E1251" s="387">
        <v>1.5612137254887131</v>
      </c>
      <c r="F1251" s="379">
        <f t="shared" si="26"/>
        <v>5631.6101505828865</v>
      </c>
    </row>
    <row r="1252" spans="1:6" x14ac:dyDescent="0.25">
      <c r="A1252" s="2">
        <v>6</v>
      </c>
      <c r="B1252" s="355" t="s">
        <v>978</v>
      </c>
      <c r="C1252" s="2" t="s">
        <v>5</v>
      </c>
      <c r="D1252" s="4">
        <v>5441.2</v>
      </c>
      <c r="E1252" s="387">
        <v>1.6012448466550904E-2</v>
      </c>
      <c r="F1252" s="379">
        <f t="shared" si="26"/>
        <v>87.126934596196776</v>
      </c>
    </row>
    <row r="1253" spans="1:6" ht="23" x14ac:dyDescent="0.25">
      <c r="A1253" s="2">
        <v>7</v>
      </c>
      <c r="B1253" s="86" t="s">
        <v>979</v>
      </c>
      <c r="C1253" s="2" t="s">
        <v>4</v>
      </c>
      <c r="D1253" s="322">
        <v>2068.3000000000002</v>
      </c>
      <c r="E1253" s="387">
        <v>0.38670063046720432</v>
      </c>
      <c r="F1253" s="379">
        <f t="shared" si="26"/>
        <v>799.81291399531881</v>
      </c>
    </row>
    <row r="1254" spans="1:6" ht="34.5" x14ac:dyDescent="0.25">
      <c r="A1254" s="2">
        <v>8</v>
      </c>
      <c r="B1254" s="8" t="s">
        <v>992</v>
      </c>
      <c r="C1254" s="2" t="s">
        <v>4</v>
      </c>
      <c r="D1254" s="4">
        <v>508.5</v>
      </c>
      <c r="E1254" s="387">
        <v>0.45555415887337325</v>
      </c>
      <c r="F1254" s="379">
        <f t="shared" si="26"/>
        <v>231.64928978711029</v>
      </c>
    </row>
    <row r="1255" spans="1:6" x14ac:dyDescent="0.25">
      <c r="A1255" s="2">
        <v>9</v>
      </c>
      <c r="B1255" s="265" t="s">
        <v>469</v>
      </c>
      <c r="C1255" s="2" t="s">
        <v>7</v>
      </c>
      <c r="D1255" s="46">
        <v>1696</v>
      </c>
      <c r="E1255" s="387">
        <v>0.48699880671979107</v>
      </c>
      <c r="F1255" s="379">
        <f t="shared" si="26"/>
        <v>825.94997619676565</v>
      </c>
    </row>
    <row r="1256" spans="1:6" x14ac:dyDescent="0.25">
      <c r="A1256" s="2">
        <v>10</v>
      </c>
      <c r="B1256" s="266" t="s">
        <v>470</v>
      </c>
      <c r="C1256" s="267" t="s">
        <v>7</v>
      </c>
      <c r="D1256" s="46">
        <v>1695</v>
      </c>
      <c r="E1256" s="387">
        <v>0.2703725381734815</v>
      </c>
      <c r="F1256" s="379">
        <f t="shared" si="26"/>
        <v>458.28145220405116</v>
      </c>
    </row>
    <row r="1257" spans="1:6" ht="34.5" x14ac:dyDescent="0.25">
      <c r="A1257" s="2">
        <v>11</v>
      </c>
      <c r="B1257" s="8" t="s">
        <v>982</v>
      </c>
      <c r="C1257" s="2" t="s">
        <v>5</v>
      </c>
      <c r="D1257" s="9">
        <v>1785</v>
      </c>
      <c r="E1257" s="387">
        <v>5.0743630698028843</v>
      </c>
      <c r="F1257" s="379">
        <f t="shared" si="26"/>
        <v>9057.738079598148</v>
      </c>
    </row>
    <row r="1258" spans="1:6" x14ac:dyDescent="0.25">
      <c r="A1258" s="2">
        <v>12</v>
      </c>
      <c r="B1258" s="8" t="s">
        <v>981</v>
      </c>
      <c r="C1258" s="2" t="s">
        <v>5</v>
      </c>
      <c r="D1258" s="9">
        <v>1785</v>
      </c>
      <c r="E1258" s="387">
        <v>0.66428265813129062</v>
      </c>
      <c r="F1258" s="379">
        <f t="shared" si="26"/>
        <v>1185.7445447643538</v>
      </c>
    </row>
    <row r="1259" spans="1:6" x14ac:dyDescent="0.25">
      <c r="A1259" s="2">
        <v>13</v>
      </c>
      <c r="B1259" s="5" t="s">
        <v>980</v>
      </c>
      <c r="C1259" s="2" t="s">
        <v>5</v>
      </c>
      <c r="D1259" s="5">
        <v>1785</v>
      </c>
      <c r="E1259" s="387">
        <v>1.8669136577508749</v>
      </c>
      <c r="F1259" s="379">
        <f t="shared" si="26"/>
        <v>3332.4408790853117</v>
      </c>
    </row>
    <row r="1260" spans="1:6" ht="23" x14ac:dyDescent="0.25">
      <c r="A1260" s="2">
        <v>14</v>
      </c>
      <c r="B1260" s="8" t="s">
        <v>983</v>
      </c>
      <c r="C1260" s="2" t="s">
        <v>5</v>
      </c>
      <c r="D1260" s="9">
        <v>1785</v>
      </c>
      <c r="E1260" s="387">
        <v>1.7805937613509297</v>
      </c>
      <c r="F1260" s="379">
        <f t="shared" si="26"/>
        <v>3178.3598640114096</v>
      </c>
    </row>
    <row r="1261" spans="1:6" ht="23" x14ac:dyDescent="0.25">
      <c r="A1261" s="2">
        <v>15</v>
      </c>
      <c r="B1261" s="8" t="s">
        <v>1057</v>
      </c>
      <c r="C1261" s="2" t="s">
        <v>4</v>
      </c>
      <c r="D1261" s="9">
        <v>1785</v>
      </c>
      <c r="E1261" s="387">
        <v>7.594376167935974</v>
      </c>
      <c r="F1261" s="379">
        <f t="shared" si="26"/>
        <v>13555.961459765713</v>
      </c>
    </row>
    <row r="1262" spans="1:6" x14ac:dyDescent="0.25">
      <c r="A1262" s="2">
        <v>16</v>
      </c>
      <c r="B1262" s="353" t="s">
        <v>984</v>
      </c>
      <c r="C1262" s="6" t="s">
        <v>6</v>
      </c>
      <c r="D1262" s="5">
        <v>495</v>
      </c>
      <c r="E1262" s="387">
        <v>13.18372697609054</v>
      </c>
      <c r="F1262" s="379">
        <f t="shared" si="26"/>
        <v>6525.9448531648177</v>
      </c>
    </row>
    <row r="1263" spans="1:6" x14ac:dyDescent="0.25">
      <c r="A1263" s="2">
        <v>17</v>
      </c>
      <c r="B1263" s="353" t="s">
        <v>985</v>
      </c>
      <c r="C1263" s="6" t="s">
        <v>6</v>
      </c>
      <c r="D1263" s="5">
        <v>327</v>
      </c>
      <c r="E1263" s="387">
        <v>9.8875327736703476</v>
      </c>
      <c r="F1263" s="379">
        <f t="shared" si="26"/>
        <v>3233.2232169902036</v>
      </c>
    </row>
    <row r="1264" spans="1:6" x14ac:dyDescent="0.25">
      <c r="A1264" s="2">
        <v>18</v>
      </c>
      <c r="B1264" s="279" t="s">
        <v>995</v>
      </c>
      <c r="C1264" s="37" t="s">
        <v>5</v>
      </c>
      <c r="D1264" s="7">
        <v>380.3</v>
      </c>
      <c r="E1264" s="387">
        <v>16.224765882415088</v>
      </c>
      <c r="F1264" s="379">
        <f t="shared" si="26"/>
        <v>6170.2784650824578</v>
      </c>
    </row>
    <row r="1265" spans="1:6" x14ac:dyDescent="0.25">
      <c r="A1265" s="2">
        <v>19</v>
      </c>
      <c r="B1265" s="8" t="s">
        <v>994</v>
      </c>
      <c r="C1265" s="6" t="s">
        <v>7</v>
      </c>
      <c r="D1265" s="5">
        <v>380.3</v>
      </c>
      <c r="E1265" s="387">
        <v>1.609140435330676</v>
      </c>
      <c r="F1265" s="379">
        <f t="shared" si="26"/>
        <v>611.95610755625614</v>
      </c>
    </row>
    <row r="1266" spans="1:6" x14ac:dyDescent="0.25">
      <c r="A1266" s="2">
        <v>20</v>
      </c>
      <c r="B1266" s="9" t="s">
        <v>987</v>
      </c>
      <c r="C1266" s="2" t="s">
        <v>4</v>
      </c>
      <c r="D1266" s="9">
        <v>38</v>
      </c>
      <c r="E1266" s="387">
        <v>49.426416457270896</v>
      </c>
      <c r="F1266" s="379">
        <f t="shared" si="26"/>
        <v>1878.2038253762942</v>
      </c>
    </row>
    <row r="1267" spans="1:6" x14ac:dyDescent="0.25">
      <c r="A1267" s="2">
        <v>21</v>
      </c>
      <c r="B1267" s="8" t="s">
        <v>993</v>
      </c>
      <c r="C1267" s="2" t="s">
        <v>5</v>
      </c>
      <c r="D1267" s="9">
        <v>380.3</v>
      </c>
      <c r="E1267" s="387">
        <v>1.8305093687734515</v>
      </c>
      <c r="F1267" s="379">
        <f t="shared" si="26"/>
        <v>696.14271294454363</v>
      </c>
    </row>
    <row r="1268" spans="1:6" x14ac:dyDescent="0.25">
      <c r="A1268" s="2">
        <v>22</v>
      </c>
      <c r="B1268" s="5" t="s">
        <v>986</v>
      </c>
      <c r="C1268" s="2" t="s">
        <v>5</v>
      </c>
      <c r="D1268" s="5">
        <v>204</v>
      </c>
      <c r="E1268" s="387">
        <v>8.0642112906515528</v>
      </c>
      <c r="F1268" s="379">
        <f t="shared" si="26"/>
        <v>1645.0991032929169</v>
      </c>
    </row>
    <row r="1269" spans="1:6" x14ac:dyDescent="0.25">
      <c r="A1269" s="2">
        <v>23</v>
      </c>
      <c r="B1269" s="8" t="s">
        <v>994</v>
      </c>
      <c r="C1269" s="6" t="s">
        <v>7</v>
      </c>
      <c r="D1269" s="5">
        <v>204</v>
      </c>
      <c r="E1269" s="387">
        <v>1.609140435330676</v>
      </c>
      <c r="F1269" s="379">
        <f t="shared" si="26"/>
        <v>328.26464880745789</v>
      </c>
    </row>
    <row r="1270" spans="1:6" x14ac:dyDescent="0.25">
      <c r="A1270" s="2">
        <v>24</v>
      </c>
      <c r="B1270" s="8" t="s">
        <v>993</v>
      </c>
      <c r="C1270" s="2" t="s">
        <v>5</v>
      </c>
      <c r="D1270" s="9">
        <v>204</v>
      </c>
      <c r="E1270" s="387">
        <v>1.8305093687734515</v>
      </c>
      <c r="F1270" s="379">
        <f t="shared" si="26"/>
        <v>373.4239112297841</v>
      </c>
    </row>
    <row r="1271" spans="1:6" x14ac:dyDescent="0.25">
      <c r="A1271" s="2">
        <v>25</v>
      </c>
      <c r="B1271" s="8" t="s">
        <v>996</v>
      </c>
      <c r="C1271" s="2" t="s">
        <v>4</v>
      </c>
      <c r="D1271" s="9">
        <v>20.399999999999999</v>
      </c>
      <c r="E1271" s="387">
        <v>7.9166707121726141</v>
      </c>
      <c r="F1271" s="379">
        <f t="shared" si="26"/>
        <v>161.50008252832131</v>
      </c>
    </row>
    <row r="1272" spans="1:6" ht="23" x14ac:dyDescent="0.25">
      <c r="A1272" s="2">
        <v>26</v>
      </c>
      <c r="B1272" s="8" t="s">
        <v>997</v>
      </c>
      <c r="C1272" s="2" t="s">
        <v>4</v>
      </c>
      <c r="D1272" s="356">
        <v>16</v>
      </c>
      <c r="E1272" s="387">
        <v>17.852263966685701</v>
      </c>
      <c r="F1272" s="379">
        <f t="shared" si="26"/>
        <v>285.63622346697122</v>
      </c>
    </row>
    <row r="1273" spans="1:6" x14ac:dyDescent="0.25">
      <c r="A1273" s="2">
        <v>27</v>
      </c>
      <c r="B1273" s="86" t="s">
        <v>989</v>
      </c>
      <c r="C1273" s="52" t="s">
        <v>988</v>
      </c>
      <c r="D1273" s="357">
        <v>180</v>
      </c>
      <c r="E1273" s="387">
        <v>95.223388069916709</v>
      </c>
      <c r="F1273" s="379">
        <f t="shared" si="26"/>
        <v>17140.209852585009</v>
      </c>
    </row>
    <row r="1274" spans="1:6" x14ac:dyDescent="0.25">
      <c r="A1274" s="2">
        <v>28</v>
      </c>
      <c r="B1274" s="8" t="s">
        <v>996</v>
      </c>
      <c r="C1274" s="2" t="s">
        <v>4</v>
      </c>
      <c r="D1274" s="4">
        <v>20.399999999999999</v>
      </c>
      <c r="E1274" s="387">
        <v>12.525547081162356</v>
      </c>
      <c r="F1274" s="379">
        <f t="shared" si="26"/>
        <v>255.52116045571205</v>
      </c>
    </row>
    <row r="1275" spans="1:6" x14ac:dyDescent="0.25">
      <c r="A1275" s="2">
        <v>29</v>
      </c>
      <c r="B1275" s="8" t="s">
        <v>990</v>
      </c>
      <c r="C1275" s="2" t="s">
        <v>5</v>
      </c>
      <c r="D1275" s="4">
        <v>226.8</v>
      </c>
      <c r="E1275" s="387">
        <v>1.3079721775739899</v>
      </c>
      <c r="F1275" s="379">
        <f t="shared" si="26"/>
        <v>296.64808987378092</v>
      </c>
    </row>
    <row r="1276" spans="1:6" x14ac:dyDescent="0.25">
      <c r="A1276" s="115"/>
      <c r="B1276" s="116" t="s">
        <v>9</v>
      </c>
      <c r="C1276" s="19"/>
      <c r="D1276" s="117"/>
      <c r="E1276" s="20"/>
      <c r="F1276" s="407">
        <f>SUM(F1247:F1275)</f>
        <v>82604.46182069325</v>
      </c>
    </row>
    <row r="1277" spans="1:6" ht="23" x14ac:dyDescent="0.25">
      <c r="A1277" s="348">
        <v>1</v>
      </c>
      <c r="B1277" s="349" t="s">
        <v>1051</v>
      </c>
      <c r="C1277" s="348" t="s">
        <v>951</v>
      </c>
      <c r="D1277" s="350">
        <v>86</v>
      </c>
      <c r="E1277" s="379">
        <v>1.3455280626975124</v>
      </c>
      <c r="F1277" s="379">
        <f t="shared" si="26"/>
        <v>115.71541339198606</v>
      </c>
    </row>
    <row r="1278" spans="1:6" x14ac:dyDescent="0.25">
      <c r="A1278" s="348">
        <v>2</v>
      </c>
      <c r="B1278" s="350" t="s">
        <v>952</v>
      </c>
      <c r="C1278" s="350" t="s">
        <v>11</v>
      </c>
      <c r="D1278" s="350">
        <v>86</v>
      </c>
      <c r="E1278" s="379">
        <v>2.1067352237213637</v>
      </c>
      <c r="F1278" s="379">
        <f t="shared" si="26"/>
        <v>181.17922924003727</v>
      </c>
    </row>
    <row r="1279" spans="1:6" x14ac:dyDescent="0.25">
      <c r="A1279" s="348">
        <v>3</v>
      </c>
      <c r="B1279" s="351" t="s">
        <v>953</v>
      </c>
      <c r="C1279" s="350" t="s">
        <v>11</v>
      </c>
      <c r="D1279" s="350">
        <v>8</v>
      </c>
      <c r="E1279" s="379">
        <v>48.322797830999995</v>
      </c>
      <c r="F1279" s="379">
        <f t="shared" si="26"/>
        <v>386.58238264799996</v>
      </c>
    </row>
    <row r="1280" spans="1:6" x14ac:dyDescent="0.25">
      <c r="A1280" s="348">
        <v>4</v>
      </c>
      <c r="B1280" s="350" t="s">
        <v>954</v>
      </c>
      <c r="C1280" s="350" t="s">
        <v>11</v>
      </c>
      <c r="D1280" s="350">
        <v>31</v>
      </c>
      <c r="E1280" s="379">
        <v>6.443039710799999</v>
      </c>
      <c r="F1280" s="379">
        <f t="shared" si="26"/>
        <v>199.73423103479996</v>
      </c>
    </row>
    <row r="1281" spans="1:10" x14ac:dyDescent="0.25">
      <c r="A1281" s="348">
        <v>5</v>
      </c>
      <c r="B1281" s="351" t="s">
        <v>955</v>
      </c>
      <c r="C1281" s="350" t="s">
        <v>11</v>
      </c>
      <c r="D1281" s="350">
        <v>29</v>
      </c>
      <c r="E1281" s="379">
        <v>7.5168796626000001</v>
      </c>
      <c r="F1281" s="379">
        <f t="shared" si="26"/>
        <v>217.9895102154</v>
      </c>
    </row>
    <row r="1282" spans="1:10" x14ac:dyDescent="0.25">
      <c r="A1282" s="348">
        <v>6</v>
      </c>
      <c r="B1282" s="350" t="s">
        <v>956</v>
      </c>
      <c r="C1282" s="350" t="s">
        <v>11</v>
      </c>
      <c r="D1282" s="350">
        <v>18</v>
      </c>
      <c r="E1282" s="379">
        <v>2.5772158843199997</v>
      </c>
      <c r="F1282" s="379">
        <f t="shared" si="26"/>
        <v>46.389885917759997</v>
      </c>
    </row>
    <row r="1283" spans="1:10" x14ac:dyDescent="0.25">
      <c r="A1283" s="115"/>
      <c r="B1283" s="116" t="s">
        <v>9</v>
      </c>
      <c r="C1283" s="19"/>
      <c r="D1283" s="117"/>
      <c r="E1283" s="20"/>
      <c r="F1283" s="407">
        <f>SUM(F1277:F1282)</f>
        <v>1147.5906524479833</v>
      </c>
    </row>
    <row r="1284" spans="1:10" x14ac:dyDescent="0.25">
      <c r="A1284" s="453"/>
      <c r="B1284" s="282" t="s">
        <v>1000</v>
      </c>
      <c r="C1284" s="350" t="s">
        <v>11</v>
      </c>
      <c r="D1284" s="454">
        <v>1</v>
      </c>
      <c r="E1284" s="453">
        <v>12295.584000000001</v>
      </c>
      <c r="F1284" s="379">
        <f t="shared" si="26"/>
        <v>12295.584000000001</v>
      </c>
    </row>
    <row r="1285" spans="1:10" x14ac:dyDescent="0.25">
      <c r="A1285" s="453"/>
      <c r="B1285" s="282" t="s">
        <v>573</v>
      </c>
      <c r="C1285" s="350" t="s">
        <v>11</v>
      </c>
      <c r="D1285" s="454">
        <v>1</v>
      </c>
      <c r="E1285" s="453">
        <v>3073.8960000000002</v>
      </c>
      <c r="F1285" s="379">
        <f t="shared" si="26"/>
        <v>3073.8960000000002</v>
      </c>
    </row>
    <row r="1286" spans="1:10" x14ac:dyDescent="0.25">
      <c r="A1286" s="115"/>
      <c r="B1286" s="116" t="s">
        <v>9</v>
      </c>
      <c r="C1286" s="19"/>
      <c r="D1286" s="117"/>
      <c r="E1286" s="20"/>
      <c r="F1286" s="407">
        <f>SUM(F1284:F1285)</f>
        <v>15369.480000000001</v>
      </c>
    </row>
    <row r="1287" spans="1:10" s="457" customFormat="1" ht="24.5" customHeight="1" x14ac:dyDescent="0.25">
      <c r="A1287" s="32"/>
      <c r="B1287" s="455" t="s">
        <v>1052</v>
      </c>
      <c r="C1287" s="32"/>
      <c r="D1287" s="34"/>
      <c r="E1287" s="143"/>
      <c r="F1287" s="456">
        <f>SUM(F1286,F1283,F1276,F1246,F1227,F1220,F1196,F1175,F1172,F1132,F1130,F1106,F1057,F1053,F988,F968,F957,F949,F877,F872,F859,F841,F828,F811,F767,F740,F699,F659,F638,F627,F570,F567,F532,F527,F489,F473,F446,F429,F357,F268,F87,F10)</f>
        <v>1046790.4039327466</v>
      </c>
      <c r="H1287" s="458"/>
      <c r="I1287" s="458"/>
      <c r="J1287" s="458"/>
    </row>
    <row r="1288" spans="1:10" s="457" customFormat="1" ht="23" x14ac:dyDescent="0.25">
      <c r="A1288" s="459">
        <v>0.02</v>
      </c>
      <c r="B1288" s="460" t="s">
        <v>33</v>
      </c>
      <c r="C1288" s="461"/>
      <c r="D1288" s="452"/>
      <c r="E1288" s="452"/>
      <c r="F1288" s="462">
        <f>+F1287*A1288</f>
        <v>20935.808078654933</v>
      </c>
      <c r="H1288" s="458"/>
      <c r="I1288" s="458"/>
      <c r="J1288" s="458"/>
    </row>
    <row r="1289" spans="1:10" s="457" customFormat="1" ht="16.5" customHeight="1" x14ac:dyDescent="0.25">
      <c r="A1289" s="453"/>
      <c r="B1289" s="463" t="s">
        <v>1053</v>
      </c>
      <c r="C1289" s="461"/>
      <c r="D1289" s="452"/>
      <c r="E1289" s="452"/>
      <c r="F1289" s="462">
        <f>(400*20+305)/1.2</f>
        <v>6920.8333333333339</v>
      </c>
    </row>
    <row r="1290" spans="1:10" s="457" customFormat="1" ht="16.5" customHeight="1" x14ac:dyDescent="0.25">
      <c r="A1290" s="464"/>
      <c r="B1290" s="460" t="s">
        <v>1054</v>
      </c>
      <c r="C1290" s="461"/>
      <c r="D1290" s="452"/>
      <c r="E1290" s="452"/>
      <c r="F1290" s="462">
        <f>+F1287+F1288+F1289</f>
        <v>1074647.0453447348</v>
      </c>
    </row>
    <row r="1291" spans="1:10" s="457" customFormat="1" ht="16.5" customHeight="1" x14ac:dyDescent="0.25">
      <c r="A1291" s="465">
        <v>0.2</v>
      </c>
      <c r="B1291" s="460" t="s">
        <v>1055</v>
      </c>
      <c r="C1291" s="461"/>
      <c r="D1291" s="452"/>
      <c r="E1291" s="452"/>
      <c r="F1291" s="462">
        <f>+F1290*A1291</f>
        <v>214929.40906894696</v>
      </c>
    </row>
    <row r="1292" spans="1:10" s="457" customFormat="1" ht="16.5" customHeight="1" x14ac:dyDescent="0.25">
      <c r="A1292" s="453"/>
      <c r="B1292" s="460" t="s">
        <v>1056</v>
      </c>
      <c r="C1292" s="461"/>
      <c r="D1292" s="452"/>
      <c r="E1292" s="452"/>
      <c r="F1292" s="466">
        <f>+F1290+F1291</f>
        <v>1289576.4544136818</v>
      </c>
    </row>
    <row r="1294" spans="1:10" ht="12.5" x14ac:dyDescent="0.25">
      <c r="B1294" s="468" t="s">
        <v>1099</v>
      </c>
    </row>
  </sheetData>
  <printOptions horizontalCentered="1" gridLinesSet="0"/>
  <pageMargins left="0.16" right="0.16" top="0.5" bottom="0.5" header="0.25" footer="0.25"/>
  <pageSetup paperSize="9" orientation="portrait" horizontalDpi="180" verticalDpi="180" r:id="rId1"/>
  <headerFooter alignWithMargins="0">
    <oddFooter>&amp;C &amp;P</oddFooter>
  </headerFooter>
  <ignoredErrors>
    <ignoredError sqref="F1276 F1283 F1246 F1227 F1220 F1196 F117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D29C0-C964-480B-828D-F1D80794336D}">
  <dimension ref="A1:J1296"/>
  <sheetViews>
    <sheetView showGridLines="0" tabSelected="1" view="pageBreakPreview" topLeftCell="A1250" zoomScaleNormal="100" zoomScaleSheetLayoutView="100" workbookViewId="0">
      <selection activeCell="R1268" sqref="R1268"/>
    </sheetView>
  </sheetViews>
  <sheetFormatPr defaultColWidth="9.1796875" defaultRowHeight="14" x14ac:dyDescent="0.3"/>
  <cols>
    <col min="1" max="1" width="4.26953125" style="23" customWidth="1"/>
    <col min="2" max="2" width="60.36328125" style="572" customWidth="1"/>
    <col min="3" max="3" width="5.26953125" style="700" bestFit="1" customWidth="1"/>
    <col min="4" max="4" width="7.6328125" style="45" bestFit="1" customWidth="1"/>
    <col min="5" max="5" width="9.26953125" style="23" bestFit="1" customWidth="1"/>
    <col min="6" max="6" width="11.90625" style="23" bestFit="1" customWidth="1"/>
    <col min="7" max="16" width="0" style="23" hidden="1" customWidth="1"/>
    <col min="17" max="16384" width="9.1796875" style="23"/>
  </cols>
  <sheetData>
    <row r="1" spans="1:6" s="1" customFormat="1" ht="28" x14ac:dyDescent="0.25">
      <c r="A1" s="195" t="s">
        <v>1101</v>
      </c>
      <c r="B1" s="196"/>
      <c r="C1" s="196"/>
      <c r="D1" s="197"/>
    </row>
    <row r="2" spans="1:6" s="1" customFormat="1" x14ac:dyDescent="0.25">
      <c r="A2" s="475" t="s">
        <v>1108</v>
      </c>
      <c r="B2" s="475"/>
      <c r="C2" s="475"/>
      <c r="D2" s="475"/>
      <c r="E2" s="475"/>
      <c r="F2" s="476"/>
    </row>
    <row r="3" spans="1:6" s="24" customFormat="1" ht="28" x14ac:dyDescent="0.3">
      <c r="A3" s="473" t="s">
        <v>2</v>
      </c>
      <c r="B3" s="486" t="s">
        <v>1102</v>
      </c>
      <c r="C3" s="616" t="s">
        <v>1103</v>
      </c>
      <c r="D3" s="469" t="s">
        <v>1104</v>
      </c>
      <c r="E3" s="470" t="s">
        <v>1105</v>
      </c>
      <c r="F3" s="470" t="s">
        <v>1106</v>
      </c>
    </row>
    <row r="4" spans="1:6" s="24" customFormat="1" x14ac:dyDescent="0.3">
      <c r="A4" s="474"/>
      <c r="B4" s="487"/>
      <c r="C4" s="617"/>
      <c r="D4" s="471"/>
      <c r="E4" s="472" t="s">
        <v>1107</v>
      </c>
      <c r="F4" s="472" t="s">
        <v>1107</v>
      </c>
    </row>
    <row r="5" spans="1:6" s="24" customFormat="1" x14ac:dyDescent="0.35">
      <c r="A5" s="365">
        <v>1</v>
      </c>
      <c r="B5" s="488">
        <v>2</v>
      </c>
      <c r="C5" s="488">
        <v>3</v>
      </c>
      <c r="D5" s="366">
        <v>4</v>
      </c>
      <c r="E5" s="367">
        <v>5</v>
      </c>
      <c r="F5" s="368">
        <v>6</v>
      </c>
    </row>
    <row r="6" spans="1:6" s="1" customFormat="1" ht="28" x14ac:dyDescent="0.25">
      <c r="A6" s="32">
        <v>1</v>
      </c>
      <c r="B6" s="489" t="s">
        <v>1142</v>
      </c>
      <c r="C6" s="618" t="s">
        <v>1088</v>
      </c>
      <c r="D6" s="34">
        <v>3111.4</v>
      </c>
      <c r="E6" s="369">
        <v>4.166227464059137</v>
      </c>
      <c r="F6" s="369">
        <f>E6*D6</f>
        <v>12962.800131673599</v>
      </c>
    </row>
    <row r="7" spans="1:6" s="1" customFormat="1" x14ac:dyDescent="0.25">
      <c r="A7" s="32">
        <f>A6+1</f>
        <v>2</v>
      </c>
      <c r="B7" s="490" t="s">
        <v>1083</v>
      </c>
      <c r="C7" s="618" t="s">
        <v>1088</v>
      </c>
      <c r="D7" s="34">
        <v>14.7</v>
      </c>
      <c r="E7" s="369">
        <v>110.97697688203264</v>
      </c>
      <c r="F7" s="369">
        <f t="shared" ref="F7:F70" si="0">E7*D7</f>
        <v>1631.3615601658798</v>
      </c>
    </row>
    <row r="8" spans="1:6" s="1" customFormat="1" x14ac:dyDescent="0.25">
      <c r="A8" s="32">
        <f t="shared" ref="A8:A11" si="1">A7+1</f>
        <v>3</v>
      </c>
      <c r="B8" s="491" t="s">
        <v>1084</v>
      </c>
      <c r="C8" s="619" t="s">
        <v>1090</v>
      </c>
      <c r="D8" s="34">
        <v>268.7</v>
      </c>
      <c r="E8" s="369">
        <v>22.018173077137789</v>
      </c>
      <c r="F8" s="369">
        <f t="shared" si="0"/>
        <v>5916.2831058269239</v>
      </c>
    </row>
    <row r="9" spans="1:6" s="1" customFormat="1" x14ac:dyDescent="0.25">
      <c r="A9" s="32">
        <f t="shared" si="1"/>
        <v>4</v>
      </c>
      <c r="B9" s="491" t="s">
        <v>1085</v>
      </c>
      <c r="C9" s="619" t="s">
        <v>1090</v>
      </c>
      <c r="D9" s="34">
        <v>37.68</v>
      </c>
      <c r="E9" s="369">
        <v>9.4457783596226772</v>
      </c>
      <c r="F9" s="369">
        <f t="shared" si="0"/>
        <v>355.91692859058247</v>
      </c>
    </row>
    <row r="10" spans="1:6" s="1" customFormat="1" x14ac:dyDescent="0.25">
      <c r="A10" s="32">
        <f t="shared" si="1"/>
        <v>5</v>
      </c>
      <c r="B10" s="491" t="s">
        <v>1086</v>
      </c>
      <c r="C10" s="618" t="s">
        <v>1088</v>
      </c>
      <c r="D10" s="34">
        <v>948.12</v>
      </c>
      <c r="E10" s="467">
        <v>1.8996322807239741</v>
      </c>
      <c r="F10" s="369">
        <f>E10*D10</f>
        <v>1801.0793580000143</v>
      </c>
    </row>
    <row r="11" spans="1:6" s="1" customFormat="1" x14ac:dyDescent="0.25">
      <c r="A11" s="32">
        <f t="shared" si="1"/>
        <v>6</v>
      </c>
      <c r="B11" s="492" t="s">
        <v>1087</v>
      </c>
      <c r="C11" s="620" t="s">
        <v>496</v>
      </c>
      <c r="D11" s="291">
        <v>2275.4879999999998</v>
      </c>
      <c r="E11" s="369">
        <v>1.0808402714921861</v>
      </c>
      <c r="F11" s="369">
        <f t="shared" si="0"/>
        <v>2459.4390676972112</v>
      </c>
    </row>
    <row r="12" spans="1:6" s="15" customFormat="1" x14ac:dyDescent="0.25">
      <c r="A12" s="370"/>
      <c r="B12" s="493" t="s">
        <v>1287</v>
      </c>
      <c r="C12" s="621"/>
      <c r="D12" s="372"/>
      <c r="E12" s="370"/>
      <c r="F12" s="374">
        <f>SUM(F6:F11)</f>
        <v>25126.880151954207</v>
      </c>
    </row>
    <row r="13" spans="1:6" ht="56" x14ac:dyDescent="0.25">
      <c r="A13" s="32">
        <v>1</v>
      </c>
      <c r="B13" s="489" t="s">
        <v>1143</v>
      </c>
      <c r="C13" s="618" t="s">
        <v>1088</v>
      </c>
      <c r="D13" s="34">
        <v>3787.7</v>
      </c>
      <c r="E13" s="379">
        <v>0.66341017159873827</v>
      </c>
      <c r="F13" s="379">
        <f>E13*D13</f>
        <v>2512.798706964541</v>
      </c>
    </row>
    <row r="14" spans="1:6" ht="28" x14ac:dyDescent="0.25">
      <c r="A14" s="32">
        <f>A13+1</f>
        <v>2</v>
      </c>
      <c r="B14" s="494" t="s">
        <v>1098</v>
      </c>
      <c r="C14" s="622" t="s">
        <v>496</v>
      </c>
      <c r="D14" s="73">
        <v>6817.86</v>
      </c>
      <c r="E14" s="379">
        <v>1.0808402714921861</v>
      </c>
      <c r="F14" s="379">
        <f t="shared" si="0"/>
        <v>7369.0176533957156</v>
      </c>
    </row>
    <row r="15" spans="1:6" ht="28" x14ac:dyDescent="0.25">
      <c r="A15" s="32">
        <f t="shared" ref="A15:A78" si="2">A14+1</f>
        <v>3</v>
      </c>
      <c r="B15" s="495" t="s">
        <v>1119</v>
      </c>
      <c r="C15" s="618" t="s">
        <v>1089</v>
      </c>
      <c r="D15" s="34">
        <v>2424.9</v>
      </c>
      <c r="E15" s="379">
        <v>0.66341017159873827</v>
      </c>
      <c r="F15" s="379">
        <f t="shared" si="0"/>
        <v>1608.7033251097805</v>
      </c>
    </row>
    <row r="16" spans="1:6" x14ac:dyDescent="0.25">
      <c r="A16" s="32">
        <f t="shared" si="2"/>
        <v>4</v>
      </c>
      <c r="B16" s="496" t="s">
        <v>1117</v>
      </c>
      <c r="C16" s="618" t="s">
        <v>1088</v>
      </c>
      <c r="D16" s="34">
        <v>456.5</v>
      </c>
      <c r="E16" s="379">
        <v>0.10007780291594315</v>
      </c>
      <c r="F16" s="379">
        <f t="shared" si="0"/>
        <v>45.68551703112805</v>
      </c>
    </row>
    <row r="17" spans="1:6" x14ac:dyDescent="0.25">
      <c r="A17" s="32">
        <f t="shared" si="2"/>
        <v>5</v>
      </c>
      <c r="B17" s="489" t="s">
        <v>1120</v>
      </c>
      <c r="C17" s="618" t="s">
        <v>1088</v>
      </c>
      <c r="D17" s="34">
        <v>1968.4</v>
      </c>
      <c r="E17" s="379">
        <v>7.9322482533035608</v>
      </c>
      <c r="F17" s="379">
        <f t="shared" si="0"/>
        <v>15613.83746180273</v>
      </c>
    </row>
    <row r="18" spans="1:6" x14ac:dyDescent="0.25">
      <c r="A18" s="32">
        <f t="shared" si="2"/>
        <v>6</v>
      </c>
      <c r="B18" s="497" t="s">
        <v>1116</v>
      </c>
      <c r="C18" s="618" t="s">
        <v>1088</v>
      </c>
      <c r="D18" s="34">
        <v>1968.4</v>
      </c>
      <c r="E18" s="379">
        <v>3.0890453921000871</v>
      </c>
      <c r="F18" s="379">
        <f t="shared" si="0"/>
        <v>6080.4769498098121</v>
      </c>
    </row>
    <row r="19" spans="1:6" x14ac:dyDescent="0.25">
      <c r="A19" s="32">
        <f t="shared" si="2"/>
        <v>7</v>
      </c>
      <c r="B19" s="497" t="s">
        <v>1115</v>
      </c>
      <c r="C19" s="618" t="s">
        <v>1088</v>
      </c>
      <c r="D19" s="34">
        <v>1968.4</v>
      </c>
      <c r="E19" s="379">
        <v>0.4344538409541267</v>
      </c>
      <c r="F19" s="379">
        <f t="shared" si="0"/>
        <v>855.17894053410305</v>
      </c>
    </row>
    <row r="20" spans="1:6" x14ac:dyDescent="0.25">
      <c r="A20" s="32">
        <f t="shared" si="2"/>
        <v>8</v>
      </c>
      <c r="B20" s="492" t="s">
        <v>1114</v>
      </c>
      <c r="C20" s="622" t="s">
        <v>496</v>
      </c>
      <c r="D20" s="73">
        <v>2521.1799999999998</v>
      </c>
      <c r="E20" s="379">
        <v>2.2017116641507495</v>
      </c>
      <c r="F20" s="379">
        <f t="shared" si="0"/>
        <v>5550.9114134235861</v>
      </c>
    </row>
    <row r="21" spans="1:6" ht="28" x14ac:dyDescent="0.25">
      <c r="A21" s="32">
        <f t="shared" si="2"/>
        <v>9</v>
      </c>
      <c r="B21" s="498" t="s">
        <v>1144</v>
      </c>
      <c r="C21" s="618" t="s">
        <v>1090</v>
      </c>
      <c r="D21" s="73">
        <v>1500</v>
      </c>
      <c r="E21" s="379">
        <v>0.42161501049249034</v>
      </c>
      <c r="F21" s="379">
        <f t="shared" si="0"/>
        <v>632.42251573873546</v>
      </c>
    </row>
    <row r="22" spans="1:6" x14ac:dyDescent="0.25">
      <c r="A22" s="32">
        <f t="shared" si="2"/>
        <v>10</v>
      </c>
      <c r="B22" s="497" t="s">
        <v>1109</v>
      </c>
      <c r="C22" s="618" t="s">
        <v>1088</v>
      </c>
      <c r="D22" s="34">
        <v>159.6</v>
      </c>
      <c r="E22" s="379">
        <v>46.726507614088682</v>
      </c>
      <c r="F22" s="379">
        <f t="shared" si="0"/>
        <v>7457.5506152085536</v>
      </c>
    </row>
    <row r="23" spans="1:6" x14ac:dyDescent="0.25">
      <c r="A23" s="32">
        <f t="shared" si="2"/>
        <v>11</v>
      </c>
      <c r="B23" s="492" t="s">
        <v>1110</v>
      </c>
      <c r="C23" s="618" t="s">
        <v>1094</v>
      </c>
      <c r="D23" s="323">
        <v>14550</v>
      </c>
      <c r="E23" s="379">
        <v>0.16114727211832061</v>
      </c>
      <c r="F23" s="379">
        <f t="shared" si="0"/>
        <v>2344.6928093215647</v>
      </c>
    </row>
    <row r="24" spans="1:6" ht="28" x14ac:dyDescent="0.25">
      <c r="A24" s="32">
        <f t="shared" si="2"/>
        <v>12</v>
      </c>
      <c r="B24" s="497" t="s">
        <v>1111</v>
      </c>
      <c r="C24" s="618" t="s">
        <v>1088</v>
      </c>
      <c r="D24" s="324">
        <v>43</v>
      </c>
      <c r="E24" s="379">
        <v>42.666323893054965</v>
      </c>
      <c r="F24" s="379">
        <f t="shared" si="0"/>
        <v>1834.6519274013635</v>
      </c>
    </row>
    <row r="25" spans="1:6" ht="28" x14ac:dyDescent="0.25">
      <c r="A25" s="32">
        <f t="shared" si="2"/>
        <v>13</v>
      </c>
      <c r="B25" s="492" t="s">
        <v>1112</v>
      </c>
      <c r="C25" s="618" t="s">
        <v>1088</v>
      </c>
      <c r="D25" s="324">
        <v>37.6</v>
      </c>
      <c r="E25" s="379">
        <v>41.57416359871857</v>
      </c>
      <c r="F25" s="379">
        <f t="shared" si="0"/>
        <v>1563.1885513118184</v>
      </c>
    </row>
    <row r="26" spans="1:6" ht="28" x14ac:dyDescent="0.25">
      <c r="A26" s="32">
        <f t="shared" si="2"/>
        <v>14</v>
      </c>
      <c r="B26" s="497" t="s">
        <v>1113</v>
      </c>
      <c r="C26" s="618" t="s">
        <v>1088</v>
      </c>
      <c r="D26" s="324">
        <v>148.49999999999997</v>
      </c>
      <c r="E26" s="379">
        <v>61.357099496027637</v>
      </c>
      <c r="F26" s="379">
        <f t="shared" si="0"/>
        <v>9111.5292751601028</v>
      </c>
    </row>
    <row r="27" spans="1:6" x14ac:dyDescent="0.25">
      <c r="A27" s="32">
        <f t="shared" si="2"/>
        <v>15</v>
      </c>
      <c r="B27" s="494" t="s">
        <v>1058</v>
      </c>
      <c r="C27" s="618" t="s">
        <v>496</v>
      </c>
      <c r="D27" s="81">
        <v>2.5591999999999997</v>
      </c>
      <c r="E27" s="379">
        <v>390.66493687084142</v>
      </c>
      <c r="F27" s="379">
        <f t="shared" si="0"/>
        <v>999.78970643985724</v>
      </c>
    </row>
    <row r="28" spans="1:6" x14ac:dyDescent="0.25">
      <c r="A28" s="32">
        <f t="shared" si="2"/>
        <v>16</v>
      </c>
      <c r="B28" s="494" t="s">
        <v>1059</v>
      </c>
      <c r="C28" s="618" t="s">
        <v>496</v>
      </c>
      <c r="D28" s="81">
        <v>0.55030000000000012</v>
      </c>
      <c r="E28" s="379">
        <v>390.66493687084142</v>
      </c>
      <c r="F28" s="379">
        <f t="shared" si="0"/>
        <v>214.98291476002407</v>
      </c>
    </row>
    <row r="29" spans="1:6" x14ac:dyDescent="0.25">
      <c r="A29" s="32">
        <f t="shared" si="2"/>
        <v>17</v>
      </c>
      <c r="B29" s="494" t="s">
        <v>1060</v>
      </c>
      <c r="C29" s="618" t="s">
        <v>496</v>
      </c>
      <c r="D29" s="81">
        <v>2.3847999999999998</v>
      </c>
      <c r="E29" s="379">
        <v>390.66493687084142</v>
      </c>
      <c r="F29" s="379">
        <f t="shared" si="0"/>
        <v>931.65774144958255</v>
      </c>
    </row>
    <row r="30" spans="1:6" x14ac:dyDescent="0.25">
      <c r="A30" s="32">
        <f t="shared" si="2"/>
        <v>18</v>
      </c>
      <c r="B30" s="494" t="s">
        <v>1061</v>
      </c>
      <c r="C30" s="618" t="s">
        <v>496</v>
      </c>
      <c r="D30" s="81">
        <v>1.5273000000000001</v>
      </c>
      <c r="E30" s="379">
        <v>390.66493687084142</v>
      </c>
      <c r="F30" s="379">
        <f t="shared" si="0"/>
        <v>596.66255808283609</v>
      </c>
    </row>
    <row r="31" spans="1:6" x14ac:dyDescent="0.25">
      <c r="A31" s="32">
        <f t="shared" si="2"/>
        <v>19</v>
      </c>
      <c r="B31" s="494" t="s">
        <v>1062</v>
      </c>
      <c r="C31" s="618" t="s">
        <v>496</v>
      </c>
      <c r="D31" s="81">
        <v>3.95E-2</v>
      </c>
      <c r="E31" s="379">
        <v>390.66493687084142</v>
      </c>
      <c r="F31" s="379">
        <f t="shared" si="0"/>
        <v>15.431265006398236</v>
      </c>
    </row>
    <row r="32" spans="1:6" x14ac:dyDescent="0.25">
      <c r="A32" s="32">
        <f t="shared" si="2"/>
        <v>20</v>
      </c>
      <c r="B32" s="497" t="s">
        <v>1121</v>
      </c>
      <c r="C32" s="618" t="s">
        <v>1090</v>
      </c>
      <c r="D32" s="73">
        <v>510.1</v>
      </c>
      <c r="E32" s="379">
        <v>3.5226745161294084</v>
      </c>
      <c r="F32" s="379">
        <f t="shared" si="0"/>
        <v>1796.9162706776112</v>
      </c>
    </row>
    <row r="33" spans="1:6" ht="28" x14ac:dyDescent="0.25">
      <c r="A33" s="32">
        <f t="shared" si="2"/>
        <v>21</v>
      </c>
      <c r="B33" s="497" t="s">
        <v>1112</v>
      </c>
      <c r="C33" s="618" t="s">
        <v>1088</v>
      </c>
      <c r="D33" s="34">
        <v>103.6</v>
      </c>
      <c r="E33" s="379">
        <v>41.57416359871857</v>
      </c>
      <c r="F33" s="379">
        <f t="shared" si="0"/>
        <v>4307.0833488272438</v>
      </c>
    </row>
    <row r="34" spans="1:6" x14ac:dyDescent="0.25">
      <c r="A34" s="32">
        <f t="shared" si="2"/>
        <v>22</v>
      </c>
      <c r="B34" s="494" t="s">
        <v>1123</v>
      </c>
      <c r="C34" s="618" t="s">
        <v>1090</v>
      </c>
      <c r="D34" s="34">
        <v>580</v>
      </c>
      <c r="E34" s="379">
        <v>8.3117736538920663</v>
      </c>
      <c r="F34" s="379">
        <f t="shared" si="0"/>
        <v>4820.8287192573989</v>
      </c>
    </row>
    <row r="35" spans="1:6" x14ac:dyDescent="0.25">
      <c r="A35" s="32">
        <f t="shared" si="2"/>
        <v>23</v>
      </c>
      <c r="B35" s="494" t="s">
        <v>1122</v>
      </c>
      <c r="C35" s="618" t="s">
        <v>1088</v>
      </c>
      <c r="D35" s="34">
        <v>12.8</v>
      </c>
      <c r="E35" s="379">
        <v>48.995051148824878</v>
      </c>
      <c r="F35" s="379">
        <f t="shared" si="0"/>
        <v>627.13665470495846</v>
      </c>
    </row>
    <row r="36" spans="1:6" x14ac:dyDescent="0.25">
      <c r="A36" s="32">
        <f t="shared" si="2"/>
        <v>24</v>
      </c>
      <c r="B36" s="491" t="s">
        <v>1124</v>
      </c>
      <c r="C36" s="618" t="s">
        <v>1088</v>
      </c>
      <c r="D36" s="34">
        <v>252.5</v>
      </c>
      <c r="E36" s="379">
        <v>86.130678085020747</v>
      </c>
      <c r="F36" s="379">
        <f t="shared" si="0"/>
        <v>21747.996216467738</v>
      </c>
    </row>
    <row r="37" spans="1:6" x14ac:dyDescent="0.25">
      <c r="A37" s="32">
        <f t="shared" si="2"/>
        <v>25</v>
      </c>
      <c r="B37" s="494" t="s">
        <v>1063</v>
      </c>
      <c r="C37" s="618" t="s">
        <v>496</v>
      </c>
      <c r="D37" s="81">
        <v>0.1507</v>
      </c>
      <c r="E37" s="379">
        <v>390.66493687084142</v>
      </c>
      <c r="F37" s="379">
        <f t="shared" si="0"/>
        <v>58.873205986435799</v>
      </c>
    </row>
    <row r="38" spans="1:6" x14ac:dyDescent="0.25">
      <c r="A38" s="32">
        <f t="shared" si="2"/>
        <v>26</v>
      </c>
      <c r="B38" s="494" t="s">
        <v>1064</v>
      </c>
      <c r="C38" s="618" t="s">
        <v>496</v>
      </c>
      <c r="D38" s="81">
        <v>13.3896</v>
      </c>
      <c r="E38" s="379">
        <v>390.66493687084142</v>
      </c>
      <c r="F38" s="379">
        <f t="shared" si="0"/>
        <v>5230.847238725818</v>
      </c>
    </row>
    <row r="39" spans="1:6" x14ac:dyDescent="0.25">
      <c r="A39" s="32">
        <f t="shared" si="2"/>
        <v>27</v>
      </c>
      <c r="B39" s="494" t="s">
        <v>1061</v>
      </c>
      <c r="C39" s="618" t="s">
        <v>496</v>
      </c>
      <c r="D39" s="81">
        <v>0.47960000000000003</v>
      </c>
      <c r="E39" s="379">
        <v>390.66493687084142</v>
      </c>
      <c r="F39" s="379">
        <f t="shared" si="0"/>
        <v>187.36290372325556</v>
      </c>
    </row>
    <row r="40" spans="1:6" ht="28" x14ac:dyDescent="0.25">
      <c r="A40" s="32">
        <f t="shared" si="2"/>
        <v>28</v>
      </c>
      <c r="B40" s="499" t="s">
        <v>1125</v>
      </c>
      <c r="C40" s="618" t="s">
        <v>496</v>
      </c>
      <c r="D40" s="375">
        <v>0.28599999999999998</v>
      </c>
      <c r="E40" s="379">
        <v>1118.8396500982665</v>
      </c>
      <c r="F40" s="379">
        <f t="shared" si="0"/>
        <v>319.9881399281042</v>
      </c>
    </row>
    <row r="41" spans="1:6" ht="28" x14ac:dyDescent="0.25">
      <c r="A41" s="32">
        <f t="shared" si="2"/>
        <v>29</v>
      </c>
      <c r="B41" s="499" t="s">
        <v>1126</v>
      </c>
      <c r="C41" s="619" t="s">
        <v>1088</v>
      </c>
      <c r="D41" s="376">
        <v>14.200000000000006</v>
      </c>
      <c r="E41" s="379">
        <v>110.06397475359756</v>
      </c>
      <c r="F41" s="379">
        <f t="shared" si="0"/>
        <v>1562.9084415010861</v>
      </c>
    </row>
    <row r="42" spans="1:6" ht="28" x14ac:dyDescent="0.25">
      <c r="A42" s="32">
        <f t="shared" si="2"/>
        <v>30</v>
      </c>
      <c r="B42" s="499" t="s">
        <v>1127</v>
      </c>
      <c r="C42" s="619" t="s">
        <v>1088</v>
      </c>
      <c r="D42" s="376">
        <v>4.2</v>
      </c>
      <c r="E42" s="379">
        <v>144.26382082270842</v>
      </c>
      <c r="F42" s="379">
        <f t="shared" si="0"/>
        <v>605.90804745537537</v>
      </c>
    </row>
    <row r="43" spans="1:6" x14ac:dyDescent="0.25">
      <c r="A43" s="32">
        <f t="shared" si="2"/>
        <v>31</v>
      </c>
      <c r="B43" s="494" t="s">
        <v>1065</v>
      </c>
      <c r="C43" s="618" t="s">
        <v>496</v>
      </c>
      <c r="D43" s="81">
        <v>1.3295999999999997</v>
      </c>
      <c r="E43" s="379">
        <v>390.66493687084142</v>
      </c>
      <c r="F43" s="379">
        <f t="shared" si="0"/>
        <v>519.42810006347065</v>
      </c>
    </row>
    <row r="44" spans="1:6" x14ac:dyDescent="0.25">
      <c r="A44" s="32">
        <f t="shared" si="2"/>
        <v>32</v>
      </c>
      <c r="B44" s="494" t="s">
        <v>1066</v>
      </c>
      <c r="C44" s="618" t="s">
        <v>496</v>
      </c>
      <c r="D44" s="81">
        <v>3.9984000000000006</v>
      </c>
      <c r="E44" s="379">
        <v>390.66493687084142</v>
      </c>
      <c r="F44" s="379">
        <f t="shared" si="0"/>
        <v>1562.0346835843725</v>
      </c>
    </row>
    <row r="45" spans="1:6" ht="28" x14ac:dyDescent="0.25">
      <c r="A45" s="32">
        <f t="shared" si="2"/>
        <v>33</v>
      </c>
      <c r="B45" s="499" t="s">
        <v>1125</v>
      </c>
      <c r="C45" s="618" t="s">
        <v>496</v>
      </c>
      <c r="D45" s="375">
        <v>0.314</v>
      </c>
      <c r="E45" s="379">
        <v>1118.8396500982665</v>
      </c>
      <c r="F45" s="379">
        <f t="shared" si="0"/>
        <v>351.31565013085566</v>
      </c>
    </row>
    <row r="46" spans="1:6" x14ac:dyDescent="0.25">
      <c r="A46" s="32">
        <f t="shared" si="2"/>
        <v>34</v>
      </c>
      <c r="B46" s="494" t="s">
        <v>1128</v>
      </c>
      <c r="C46" s="618" t="s">
        <v>1090</v>
      </c>
      <c r="D46" s="34">
        <v>278.5</v>
      </c>
      <c r="E46" s="379">
        <v>8.3117736538920663</v>
      </c>
      <c r="F46" s="379">
        <f t="shared" si="0"/>
        <v>2314.8289626089404</v>
      </c>
    </row>
    <row r="47" spans="1:6" x14ac:dyDescent="0.25">
      <c r="A47" s="32">
        <f t="shared" si="2"/>
        <v>35</v>
      </c>
      <c r="B47" s="494" t="s">
        <v>1129</v>
      </c>
      <c r="C47" s="618" t="s">
        <v>1088</v>
      </c>
      <c r="D47" s="34">
        <v>34.9</v>
      </c>
      <c r="E47" s="379">
        <v>77.627496292230333</v>
      </c>
      <c r="F47" s="379">
        <f t="shared" si="0"/>
        <v>2709.1996205988385</v>
      </c>
    </row>
    <row r="48" spans="1:6" x14ac:dyDescent="0.25">
      <c r="A48" s="32">
        <f t="shared" si="2"/>
        <v>36</v>
      </c>
      <c r="B48" s="494" t="s">
        <v>1130</v>
      </c>
      <c r="C48" s="618" t="s">
        <v>1094</v>
      </c>
      <c r="D48" s="323">
        <v>980</v>
      </c>
      <c r="E48" s="379">
        <v>5.5830204912992718</v>
      </c>
      <c r="F48" s="379">
        <f t="shared" si="0"/>
        <v>5471.3600814732863</v>
      </c>
    </row>
    <row r="49" spans="1:6" x14ac:dyDescent="0.25">
      <c r="A49" s="32">
        <f t="shared" si="2"/>
        <v>37</v>
      </c>
      <c r="B49" s="494" t="s">
        <v>1131</v>
      </c>
      <c r="C49" s="618" t="s">
        <v>1094</v>
      </c>
      <c r="D49" s="81">
        <v>10.5</v>
      </c>
      <c r="E49" s="379">
        <v>14.643892109952116</v>
      </c>
      <c r="F49" s="379">
        <f t="shared" si="0"/>
        <v>153.76086715449722</v>
      </c>
    </row>
    <row r="50" spans="1:6" x14ac:dyDescent="0.25">
      <c r="A50" s="32">
        <f t="shared" si="2"/>
        <v>38</v>
      </c>
      <c r="B50" s="499" t="s">
        <v>1132</v>
      </c>
      <c r="C50" s="618" t="s">
        <v>1088</v>
      </c>
      <c r="D50" s="324">
        <v>32.199999999999996</v>
      </c>
      <c r="E50" s="379">
        <v>93.950107657532314</v>
      </c>
      <c r="F50" s="379">
        <f t="shared" si="0"/>
        <v>3025.1934665725403</v>
      </c>
    </row>
    <row r="51" spans="1:6" x14ac:dyDescent="0.25">
      <c r="A51" s="32">
        <f t="shared" si="2"/>
        <v>39</v>
      </c>
      <c r="B51" s="494" t="s">
        <v>1067</v>
      </c>
      <c r="C51" s="618" t="s">
        <v>496</v>
      </c>
      <c r="D51" s="81">
        <v>0.88200000000000012</v>
      </c>
      <c r="E51" s="379">
        <v>390.66493687084142</v>
      </c>
      <c r="F51" s="379">
        <f t="shared" si="0"/>
        <v>344.56647432008219</v>
      </c>
    </row>
    <row r="52" spans="1:6" x14ac:dyDescent="0.25">
      <c r="A52" s="32">
        <f t="shared" si="2"/>
        <v>40</v>
      </c>
      <c r="B52" s="494" t="s">
        <v>1059</v>
      </c>
      <c r="C52" s="618" t="s">
        <v>496</v>
      </c>
      <c r="D52" s="81">
        <v>0.61009999999999998</v>
      </c>
      <c r="E52" s="379">
        <v>390.66493687084142</v>
      </c>
      <c r="F52" s="379">
        <f t="shared" si="0"/>
        <v>238.34467798490033</v>
      </c>
    </row>
    <row r="53" spans="1:6" x14ac:dyDescent="0.25">
      <c r="A53" s="32">
        <f t="shared" si="2"/>
        <v>41</v>
      </c>
      <c r="B53" s="494" t="s">
        <v>1060</v>
      </c>
      <c r="C53" s="618" t="s">
        <v>496</v>
      </c>
      <c r="D53" s="81">
        <v>0.191</v>
      </c>
      <c r="E53" s="379">
        <v>390.66493687084142</v>
      </c>
      <c r="F53" s="379">
        <f t="shared" si="0"/>
        <v>74.617002942330714</v>
      </c>
    </row>
    <row r="54" spans="1:6" x14ac:dyDescent="0.25">
      <c r="A54" s="32">
        <f t="shared" si="2"/>
        <v>42</v>
      </c>
      <c r="B54" s="494" t="s">
        <v>1061</v>
      </c>
      <c r="C54" s="618" t="s">
        <v>496</v>
      </c>
      <c r="D54" s="81">
        <v>0.72820000000000007</v>
      </c>
      <c r="E54" s="379">
        <v>390.66493687084142</v>
      </c>
      <c r="F54" s="379">
        <f t="shared" si="0"/>
        <v>284.48220702934674</v>
      </c>
    </row>
    <row r="55" spans="1:6" x14ac:dyDescent="0.25">
      <c r="A55" s="32">
        <f t="shared" si="2"/>
        <v>43</v>
      </c>
      <c r="B55" s="494" t="s">
        <v>1068</v>
      </c>
      <c r="C55" s="618" t="s">
        <v>496</v>
      </c>
      <c r="D55" s="81">
        <v>1.3326999999999998</v>
      </c>
      <c r="E55" s="379">
        <v>390.66493687084142</v>
      </c>
      <c r="F55" s="379">
        <f t="shared" si="0"/>
        <v>520.63916136777027</v>
      </c>
    </row>
    <row r="56" spans="1:6" x14ac:dyDescent="0.25">
      <c r="A56" s="32">
        <f t="shared" si="2"/>
        <v>44</v>
      </c>
      <c r="B56" s="494" t="s">
        <v>1066</v>
      </c>
      <c r="C56" s="618" t="s">
        <v>496</v>
      </c>
      <c r="D56" s="81">
        <v>5.9900000000000002E-2</v>
      </c>
      <c r="E56" s="379">
        <v>390.66493687084142</v>
      </c>
      <c r="F56" s="379">
        <f t="shared" si="0"/>
        <v>23.400829718563401</v>
      </c>
    </row>
    <row r="57" spans="1:6" x14ac:dyDescent="0.25">
      <c r="A57" s="32">
        <f t="shared" si="2"/>
        <v>45</v>
      </c>
      <c r="B57" s="494" t="s">
        <v>1069</v>
      </c>
      <c r="C57" s="618" t="s">
        <v>496</v>
      </c>
      <c r="D57" s="81">
        <v>0.12190000000000001</v>
      </c>
      <c r="E57" s="379">
        <v>390.66493687084142</v>
      </c>
      <c r="F57" s="379">
        <f t="shared" si="0"/>
        <v>47.622055804555572</v>
      </c>
    </row>
    <row r="58" spans="1:6" ht="28" x14ac:dyDescent="0.25">
      <c r="A58" s="32">
        <f t="shared" si="2"/>
        <v>46</v>
      </c>
      <c r="B58" s="499" t="s">
        <v>1125</v>
      </c>
      <c r="C58" s="618" t="s">
        <v>496</v>
      </c>
      <c r="D58" s="375">
        <v>2.0799999999999999E-2</v>
      </c>
      <c r="E58" s="379">
        <v>1118.8396500982665</v>
      </c>
      <c r="F58" s="379">
        <f t="shared" si="0"/>
        <v>23.27186472204394</v>
      </c>
    </row>
    <row r="59" spans="1:6" ht="28" x14ac:dyDescent="0.25">
      <c r="A59" s="32">
        <f t="shared" si="2"/>
        <v>47</v>
      </c>
      <c r="B59" s="500" t="s">
        <v>1133</v>
      </c>
      <c r="C59" s="618" t="s">
        <v>1088</v>
      </c>
      <c r="D59" s="325">
        <v>93.65</v>
      </c>
      <c r="E59" s="379">
        <v>89.592152721318953</v>
      </c>
      <c r="F59" s="379">
        <f t="shared" si="0"/>
        <v>8390.30510235152</v>
      </c>
    </row>
    <row r="60" spans="1:6" ht="28" x14ac:dyDescent="0.25">
      <c r="A60" s="32">
        <f t="shared" si="2"/>
        <v>48</v>
      </c>
      <c r="B60" s="500" t="s">
        <v>1134</v>
      </c>
      <c r="C60" s="618" t="s">
        <v>1088</v>
      </c>
      <c r="D60" s="325">
        <v>89.6</v>
      </c>
      <c r="E60" s="379">
        <v>123.28658234605871</v>
      </c>
      <c r="F60" s="379">
        <f t="shared" si="0"/>
        <v>11046.47777820686</v>
      </c>
    </row>
    <row r="61" spans="1:6" x14ac:dyDescent="0.25">
      <c r="A61" s="32">
        <f t="shared" si="2"/>
        <v>49</v>
      </c>
      <c r="B61" s="494" t="s">
        <v>1070</v>
      </c>
      <c r="C61" s="618" t="s">
        <v>496</v>
      </c>
      <c r="D61" s="81">
        <v>0.25819999999999999</v>
      </c>
      <c r="E61" s="379">
        <v>390.66493687084142</v>
      </c>
      <c r="F61" s="379">
        <f t="shared" si="0"/>
        <v>100.86968670005125</v>
      </c>
    </row>
    <row r="62" spans="1:6" x14ac:dyDescent="0.25">
      <c r="A62" s="32">
        <f t="shared" si="2"/>
        <v>50</v>
      </c>
      <c r="B62" s="494" t="s">
        <v>1063</v>
      </c>
      <c r="C62" s="618" t="s">
        <v>496</v>
      </c>
      <c r="D62" s="81">
        <v>0.35660000000000003</v>
      </c>
      <c r="E62" s="379">
        <v>390.66493687084142</v>
      </c>
      <c r="F62" s="379">
        <f t="shared" si="0"/>
        <v>139.31111648814206</v>
      </c>
    </row>
    <row r="63" spans="1:6" x14ac:dyDescent="0.25">
      <c r="A63" s="32">
        <f t="shared" si="2"/>
        <v>51</v>
      </c>
      <c r="B63" s="494" t="s">
        <v>1059</v>
      </c>
      <c r="C63" s="618" t="s">
        <v>496</v>
      </c>
      <c r="D63" s="81">
        <v>16.811499999999999</v>
      </c>
      <c r="E63" s="379">
        <v>390.66493687084142</v>
      </c>
      <c r="F63" s="379">
        <f t="shared" si="0"/>
        <v>6567.6635862041503</v>
      </c>
    </row>
    <row r="64" spans="1:6" x14ac:dyDescent="0.25">
      <c r="A64" s="32">
        <f t="shared" si="2"/>
        <v>52</v>
      </c>
      <c r="B64" s="491" t="s">
        <v>1135</v>
      </c>
      <c r="C64" s="618" t="s">
        <v>1088</v>
      </c>
      <c r="D64" s="34">
        <v>52.5</v>
      </c>
      <c r="E64" s="379">
        <v>57.1731777873011</v>
      </c>
      <c r="F64" s="379">
        <f t="shared" si="0"/>
        <v>3001.5918338333076</v>
      </c>
    </row>
    <row r="65" spans="1:6" ht="28" x14ac:dyDescent="0.25">
      <c r="A65" s="32">
        <f t="shared" si="2"/>
        <v>53</v>
      </c>
      <c r="B65" s="497" t="s">
        <v>1136</v>
      </c>
      <c r="C65" s="618" t="s">
        <v>1088</v>
      </c>
      <c r="D65" s="34">
        <v>0.9</v>
      </c>
      <c r="E65" s="379">
        <v>51.240907208065401</v>
      </c>
      <c r="F65" s="379">
        <f t="shared" si="0"/>
        <v>46.116816487258859</v>
      </c>
    </row>
    <row r="66" spans="1:6" x14ac:dyDescent="0.25">
      <c r="A66" s="32">
        <f t="shared" si="2"/>
        <v>54</v>
      </c>
      <c r="B66" s="499" t="s">
        <v>1137</v>
      </c>
      <c r="C66" s="619" t="s">
        <v>1088</v>
      </c>
      <c r="D66" s="77">
        <v>2.0499999999999998</v>
      </c>
      <c r="E66" s="379">
        <v>52.485473646231291</v>
      </c>
      <c r="F66" s="379">
        <f t="shared" si="0"/>
        <v>107.59522097477414</v>
      </c>
    </row>
    <row r="67" spans="1:6" ht="28" x14ac:dyDescent="0.25">
      <c r="A67" s="32">
        <f t="shared" si="2"/>
        <v>55</v>
      </c>
      <c r="B67" s="492" t="s">
        <v>1810</v>
      </c>
      <c r="C67" s="618" t="s">
        <v>1090</v>
      </c>
      <c r="D67" s="34">
        <v>625</v>
      </c>
      <c r="E67" s="379">
        <v>5.6499137135376234</v>
      </c>
      <c r="F67" s="379">
        <f t="shared" si="0"/>
        <v>3531.1960709610148</v>
      </c>
    </row>
    <row r="68" spans="1:6" x14ac:dyDescent="0.25">
      <c r="A68" s="32">
        <f t="shared" si="2"/>
        <v>56</v>
      </c>
      <c r="B68" s="494" t="s">
        <v>1139</v>
      </c>
      <c r="C68" s="618" t="s">
        <v>1090</v>
      </c>
      <c r="D68" s="34">
        <v>625</v>
      </c>
      <c r="E68" s="379">
        <v>1.1954197640777238</v>
      </c>
      <c r="F68" s="379">
        <f t="shared" si="0"/>
        <v>747.13735254857738</v>
      </c>
    </row>
    <row r="69" spans="1:6" ht="28" x14ac:dyDescent="0.25">
      <c r="A69" s="32">
        <f t="shared" si="2"/>
        <v>57</v>
      </c>
      <c r="B69" s="492" t="s">
        <v>1138</v>
      </c>
      <c r="C69" s="618" t="s">
        <v>1088</v>
      </c>
      <c r="D69" s="34">
        <v>5</v>
      </c>
      <c r="E69" s="379">
        <v>41.57416359871857</v>
      </c>
      <c r="F69" s="379">
        <f t="shared" si="0"/>
        <v>207.87081799359285</v>
      </c>
    </row>
    <row r="70" spans="1:6" ht="28" x14ac:dyDescent="0.25">
      <c r="A70" s="32">
        <f t="shared" si="2"/>
        <v>58</v>
      </c>
      <c r="B70" s="496" t="s">
        <v>1145</v>
      </c>
      <c r="C70" s="618" t="s">
        <v>1088</v>
      </c>
      <c r="D70" s="34">
        <v>2.0299999999999998</v>
      </c>
      <c r="E70" s="379">
        <v>41.57416359871857</v>
      </c>
      <c r="F70" s="379">
        <f t="shared" si="0"/>
        <v>84.395552105398693</v>
      </c>
    </row>
    <row r="71" spans="1:6" x14ac:dyDescent="0.25">
      <c r="A71" s="32">
        <f t="shared" si="2"/>
        <v>59</v>
      </c>
      <c r="B71" s="497" t="s">
        <v>1140</v>
      </c>
      <c r="C71" s="618" t="s">
        <v>1088</v>
      </c>
      <c r="D71" s="34">
        <v>3.2</v>
      </c>
      <c r="E71" s="379">
        <v>86.130678085020747</v>
      </c>
      <c r="F71" s="379">
        <f t="shared" ref="F71:F134" si="3">E71*D71</f>
        <v>275.6181698720664</v>
      </c>
    </row>
    <row r="72" spans="1:6" x14ac:dyDescent="0.25">
      <c r="A72" s="32">
        <f t="shared" si="2"/>
        <v>60</v>
      </c>
      <c r="B72" s="494" t="s">
        <v>1071</v>
      </c>
      <c r="C72" s="618" t="s">
        <v>496</v>
      </c>
      <c r="D72" s="81">
        <v>8.9999999999999993E-3</v>
      </c>
      <c r="E72" s="379">
        <v>390.66493687084142</v>
      </c>
      <c r="F72" s="379">
        <f t="shared" si="3"/>
        <v>3.5159844318375724</v>
      </c>
    </row>
    <row r="73" spans="1:6" x14ac:dyDescent="0.25">
      <c r="A73" s="32">
        <f t="shared" si="2"/>
        <v>61</v>
      </c>
      <c r="B73" s="494" t="s">
        <v>1059</v>
      </c>
      <c r="C73" s="618" t="s">
        <v>496</v>
      </c>
      <c r="D73" s="81">
        <v>0.34399999999999997</v>
      </c>
      <c r="E73" s="379">
        <v>390.66493687084142</v>
      </c>
      <c r="F73" s="379">
        <f t="shared" si="3"/>
        <v>134.38873828356944</v>
      </c>
    </row>
    <row r="74" spans="1:6" ht="28" x14ac:dyDescent="0.25">
      <c r="A74" s="32">
        <f t="shared" si="2"/>
        <v>62</v>
      </c>
      <c r="B74" s="499" t="s">
        <v>1141</v>
      </c>
      <c r="C74" s="618" t="s">
        <v>1088</v>
      </c>
      <c r="D74" s="34">
        <v>10.64</v>
      </c>
      <c r="E74" s="379">
        <v>164.1450807683533</v>
      </c>
      <c r="F74" s="379">
        <f t="shared" si="3"/>
        <v>1746.5036593752791</v>
      </c>
    </row>
    <row r="75" spans="1:6" x14ac:dyDescent="0.25">
      <c r="A75" s="32">
        <f t="shared" si="2"/>
        <v>63</v>
      </c>
      <c r="B75" s="494" t="s">
        <v>1071</v>
      </c>
      <c r="C75" s="618" t="s">
        <v>496</v>
      </c>
      <c r="D75" s="81">
        <v>1.6199999999999999E-2</v>
      </c>
      <c r="E75" s="379">
        <v>390.66493687084142</v>
      </c>
      <c r="F75" s="379">
        <f t="shared" si="3"/>
        <v>6.328771977307631</v>
      </c>
    </row>
    <row r="76" spans="1:6" x14ac:dyDescent="0.25">
      <c r="A76" s="32">
        <f t="shared" si="2"/>
        <v>64</v>
      </c>
      <c r="B76" s="494" t="s">
        <v>1059</v>
      </c>
      <c r="C76" s="618" t="s">
        <v>496</v>
      </c>
      <c r="D76" s="81">
        <v>1.2066399999999999</v>
      </c>
      <c r="E76" s="379">
        <v>390.66493687084142</v>
      </c>
      <c r="F76" s="379">
        <f t="shared" si="3"/>
        <v>471.39193942583205</v>
      </c>
    </row>
    <row r="77" spans="1:6" ht="28" x14ac:dyDescent="0.25">
      <c r="A77" s="32">
        <f t="shared" si="2"/>
        <v>65</v>
      </c>
      <c r="B77" s="497" t="s">
        <v>1150</v>
      </c>
      <c r="C77" s="618" t="s">
        <v>1088</v>
      </c>
      <c r="D77" s="324">
        <v>71.8</v>
      </c>
      <c r="E77" s="379">
        <v>7.7846797979142668</v>
      </c>
      <c r="F77" s="379">
        <f t="shared" si="3"/>
        <v>558.94000949024428</v>
      </c>
    </row>
    <row r="78" spans="1:6" x14ac:dyDescent="0.25">
      <c r="A78" s="32">
        <f t="shared" si="2"/>
        <v>66</v>
      </c>
      <c r="B78" s="497" t="s">
        <v>1148</v>
      </c>
      <c r="C78" s="618" t="s">
        <v>1088</v>
      </c>
      <c r="D78" s="324">
        <v>52.5</v>
      </c>
      <c r="E78" s="379">
        <v>57.1731777873011</v>
      </c>
      <c r="F78" s="379">
        <f t="shared" si="3"/>
        <v>3001.5918338333076</v>
      </c>
    </row>
    <row r="79" spans="1:6" ht="28" x14ac:dyDescent="0.25">
      <c r="A79" s="32">
        <f t="shared" ref="A79:A88" si="4">A78+1</f>
        <v>67</v>
      </c>
      <c r="B79" s="499" t="s">
        <v>1149</v>
      </c>
      <c r="C79" s="618" t="s">
        <v>1088</v>
      </c>
      <c r="D79" s="324">
        <v>5.2</v>
      </c>
      <c r="E79" s="379">
        <v>123.30823193435425</v>
      </c>
      <c r="F79" s="379">
        <f t="shared" si="3"/>
        <v>641.20280605864218</v>
      </c>
    </row>
    <row r="80" spans="1:6" x14ac:dyDescent="0.25">
      <c r="A80" s="32">
        <f t="shared" si="4"/>
        <v>68</v>
      </c>
      <c r="B80" s="494" t="s">
        <v>1063</v>
      </c>
      <c r="C80" s="618" t="s">
        <v>496</v>
      </c>
      <c r="D80" s="81">
        <v>0.33950000000000002</v>
      </c>
      <c r="E80" s="379">
        <v>390.66493687084142</v>
      </c>
      <c r="F80" s="379">
        <f t="shared" si="3"/>
        <v>132.63074606765068</v>
      </c>
    </row>
    <row r="81" spans="1:6" x14ac:dyDescent="0.25">
      <c r="A81" s="32">
        <f t="shared" si="4"/>
        <v>69</v>
      </c>
      <c r="B81" s="499" t="s">
        <v>1151</v>
      </c>
      <c r="C81" s="618" t="s">
        <v>496</v>
      </c>
      <c r="D81" s="375">
        <v>2.5730000000000003E-2</v>
      </c>
      <c r="E81" s="379">
        <v>1118.8396500982665</v>
      </c>
      <c r="F81" s="379">
        <f t="shared" si="3"/>
        <v>28.787744197028399</v>
      </c>
    </row>
    <row r="82" spans="1:6" x14ac:dyDescent="0.25">
      <c r="A82" s="32">
        <f t="shared" si="4"/>
        <v>70</v>
      </c>
      <c r="B82" s="497" t="s">
        <v>1158</v>
      </c>
      <c r="C82" s="618" t="s">
        <v>1088</v>
      </c>
      <c r="D82" s="323">
        <v>13</v>
      </c>
      <c r="E82" s="379">
        <v>41.582447503804786</v>
      </c>
      <c r="F82" s="379">
        <f t="shared" si="3"/>
        <v>540.57181754946225</v>
      </c>
    </row>
    <row r="83" spans="1:6" ht="28" x14ac:dyDescent="0.25">
      <c r="A83" s="32">
        <f t="shared" si="4"/>
        <v>71</v>
      </c>
      <c r="B83" s="543" t="s">
        <v>1152</v>
      </c>
      <c r="C83" s="619" t="s">
        <v>1090</v>
      </c>
      <c r="D83" s="376">
        <v>13.035</v>
      </c>
      <c r="E83" s="379">
        <v>21.382414455232972</v>
      </c>
      <c r="F83" s="379">
        <f t="shared" si="3"/>
        <v>278.71977242396179</v>
      </c>
    </row>
    <row r="84" spans="1:6" ht="28" x14ac:dyDescent="0.25">
      <c r="A84" s="32">
        <f t="shared" si="4"/>
        <v>72</v>
      </c>
      <c r="B84" s="543" t="s">
        <v>1153</v>
      </c>
      <c r="C84" s="619" t="s">
        <v>1090</v>
      </c>
      <c r="D84" s="376">
        <v>6.5175000000000001</v>
      </c>
      <c r="E84" s="379">
        <v>19.858840246114305</v>
      </c>
      <c r="F84" s="379">
        <f t="shared" si="3"/>
        <v>129.42999130404999</v>
      </c>
    </row>
    <row r="85" spans="1:6" ht="28" x14ac:dyDescent="0.25">
      <c r="A85" s="32">
        <f t="shared" si="4"/>
        <v>73</v>
      </c>
      <c r="B85" s="543" t="s">
        <v>1154</v>
      </c>
      <c r="C85" s="619" t="s">
        <v>1090</v>
      </c>
      <c r="D85" s="376">
        <v>58.24</v>
      </c>
      <c r="E85" s="379">
        <v>13.999759480893186</v>
      </c>
      <c r="F85" s="379">
        <f t="shared" si="3"/>
        <v>815.34599216721915</v>
      </c>
    </row>
    <row r="86" spans="1:6" ht="28" x14ac:dyDescent="0.25">
      <c r="A86" s="32">
        <f t="shared" si="4"/>
        <v>74</v>
      </c>
      <c r="B86" s="543" t="s">
        <v>1155</v>
      </c>
      <c r="C86" s="619" t="s">
        <v>1094</v>
      </c>
      <c r="D86" s="380">
        <v>54.4</v>
      </c>
      <c r="E86" s="379">
        <v>2.0118578299700993</v>
      </c>
      <c r="F86" s="379">
        <f t="shared" si="3"/>
        <v>109.4450659503734</v>
      </c>
    </row>
    <row r="87" spans="1:6" ht="28" x14ac:dyDescent="0.25">
      <c r="A87" s="32">
        <f t="shared" si="4"/>
        <v>75</v>
      </c>
      <c r="B87" s="496" t="s">
        <v>1156</v>
      </c>
      <c r="C87" s="618" t="s">
        <v>1094</v>
      </c>
      <c r="D87" s="324">
        <v>63.070000000000007</v>
      </c>
      <c r="E87" s="379">
        <v>7.7628759187792324</v>
      </c>
      <c r="F87" s="379">
        <f t="shared" si="3"/>
        <v>489.60458419740627</v>
      </c>
    </row>
    <row r="88" spans="1:6" ht="28" x14ac:dyDescent="0.25">
      <c r="A88" s="32">
        <f t="shared" si="4"/>
        <v>76</v>
      </c>
      <c r="B88" s="553" t="s">
        <v>1157</v>
      </c>
      <c r="C88" s="623" t="s">
        <v>496</v>
      </c>
      <c r="D88" s="325">
        <v>0.21</v>
      </c>
      <c r="E88" s="379">
        <v>47.928950334132416</v>
      </c>
      <c r="F88" s="379">
        <f t="shared" si="3"/>
        <v>10.065079570167807</v>
      </c>
    </row>
    <row r="89" spans="1:6" x14ac:dyDescent="0.25">
      <c r="A89" s="381"/>
      <c r="B89" s="493" t="s">
        <v>1159</v>
      </c>
      <c r="C89" s="621"/>
      <c r="D89" s="388"/>
      <c r="E89" s="389"/>
      <c r="F89" s="390">
        <f>SUM(F13:F88)</f>
        <v>167613.69838231371</v>
      </c>
    </row>
    <row r="90" spans="1:6" ht="28" x14ac:dyDescent="0.25">
      <c r="A90" s="32">
        <v>1</v>
      </c>
      <c r="B90" s="499" t="s">
        <v>1160</v>
      </c>
      <c r="C90" s="619" t="s">
        <v>1088</v>
      </c>
      <c r="D90" s="376">
        <v>71.63</v>
      </c>
      <c r="E90" s="379">
        <v>105.927861435894</v>
      </c>
      <c r="F90" s="379">
        <f t="shared" si="3"/>
        <v>7587.6127146530871</v>
      </c>
    </row>
    <row r="91" spans="1:6" x14ac:dyDescent="0.25">
      <c r="A91" s="32">
        <v>2</v>
      </c>
      <c r="B91" s="494" t="s">
        <v>1058</v>
      </c>
      <c r="C91" s="618" t="s">
        <v>496</v>
      </c>
      <c r="D91" s="81">
        <v>3.3638299999999997</v>
      </c>
      <c r="E91" s="379">
        <v>390.66493687084142</v>
      </c>
      <c r="F91" s="379">
        <f t="shared" si="3"/>
        <v>1314.1304345942424</v>
      </c>
    </row>
    <row r="92" spans="1:6" x14ac:dyDescent="0.25">
      <c r="A92" s="32">
        <v>3</v>
      </c>
      <c r="B92" s="494" t="s">
        <v>1061</v>
      </c>
      <c r="C92" s="618" t="s">
        <v>496</v>
      </c>
      <c r="D92" s="81">
        <v>6.2E-2</v>
      </c>
      <c r="E92" s="379">
        <v>390.66493687084142</v>
      </c>
      <c r="F92" s="379">
        <f t="shared" si="3"/>
        <v>24.221226085992168</v>
      </c>
    </row>
    <row r="93" spans="1:6" x14ac:dyDescent="0.25">
      <c r="A93" s="32">
        <v>4</v>
      </c>
      <c r="B93" s="494" t="s">
        <v>1066</v>
      </c>
      <c r="C93" s="618" t="s">
        <v>496</v>
      </c>
      <c r="D93" s="81">
        <v>8.4920300000000015</v>
      </c>
      <c r="E93" s="379">
        <v>390.66493687084142</v>
      </c>
      <c r="F93" s="379">
        <f t="shared" si="3"/>
        <v>3317.5383638552921</v>
      </c>
    </row>
    <row r="94" spans="1:6" ht="28" x14ac:dyDescent="0.25">
      <c r="A94" s="32">
        <v>5</v>
      </c>
      <c r="B94" s="499" t="s">
        <v>1161</v>
      </c>
      <c r="C94" s="618" t="s">
        <v>1088</v>
      </c>
      <c r="D94" s="325">
        <v>2.38</v>
      </c>
      <c r="E94" s="379">
        <v>99.146329618035764</v>
      </c>
      <c r="F94" s="379">
        <f t="shared" si="3"/>
        <v>235.96826449092512</v>
      </c>
    </row>
    <row r="95" spans="1:6" ht="28" x14ac:dyDescent="0.25">
      <c r="A95" s="32">
        <v>6</v>
      </c>
      <c r="B95" s="499" t="s">
        <v>1162</v>
      </c>
      <c r="C95" s="618" t="s">
        <v>1088</v>
      </c>
      <c r="D95" s="325">
        <v>143.32999999999998</v>
      </c>
      <c r="E95" s="379">
        <v>93.950107657532314</v>
      </c>
      <c r="F95" s="379">
        <f t="shared" si="3"/>
        <v>13465.868930554105</v>
      </c>
    </row>
    <row r="96" spans="1:6" x14ac:dyDescent="0.25">
      <c r="A96" s="32">
        <v>7</v>
      </c>
      <c r="B96" s="494" t="s">
        <v>1072</v>
      </c>
      <c r="C96" s="618" t="s">
        <v>496</v>
      </c>
      <c r="D96" s="382">
        <v>4.1264599999999998</v>
      </c>
      <c r="E96" s="379">
        <v>390.66493687084142</v>
      </c>
      <c r="F96" s="379">
        <f t="shared" si="3"/>
        <v>1612.0632354000522</v>
      </c>
    </row>
    <row r="97" spans="1:6" x14ac:dyDescent="0.25">
      <c r="A97" s="32">
        <v>8</v>
      </c>
      <c r="B97" s="494" t="s">
        <v>1065</v>
      </c>
      <c r="C97" s="618" t="s">
        <v>496</v>
      </c>
      <c r="D97" s="81">
        <v>0.22040000000000001</v>
      </c>
      <c r="E97" s="379">
        <v>390.66493687084142</v>
      </c>
      <c r="F97" s="379">
        <f t="shared" si="3"/>
        <v>86.102552086333446</v>
      </c>
    </row>
    <row r="98" spans="1:6" x14ac:dyDescent="0.25">
      <c r="A98" s="32">
        <v>9</v>
      </c>
      <c r="B98" s="494" t="s">
        <v>1059</v>
      </c>
      <c r="C98" s="618" t="s">
        <v>496</v>
      </c>
      <c r="D98" s="81">
        <v>2.9533299999999998</v>
      </c>
      <c r="E98" s="379">
        <v>390.66493687084142</v>
      </c>
      <c r="F98" s="379">
        <f t="shared" si="3"/>
        <v>1153.7624780087619</v>
      </c>
    </row>
    <row r="99" spans="1:6" x14ac:dyDescent="0.25">
      <c r="A99" s="32">
        <v>10</v>
      </c>
      <c r="B99" s="494" t="s">
        <v>1060</v>
      </c>
      <c r="C99" s="618" t="s">
        <v>496</v>
      </c>
      <c r="D99" s="81">
        <v>2.0411100000000002</v>
      </c>
      <c r="E99" s="379">
        <v>390.66493687084142</v>
      </c>
      <c r="F99" s="379">
        <f t="shared" si="3"/>
        <v>797.39010929644326</v>
      </c>
    </row>
    <row r="100" spans="1:6" x14ac:dyDescent="0.25">
      <c r="A100" s="32">
        <v>11</v>
      </c>
      <c r="B100" s="494" t="s">
        <v>1061</v>
      </c>
      <c r="C100" s="618" t="s">
        <v>496</v>
      </c>
      <c r="D100" s="81">
        <v>0.49480000000000002</v>
      </c>
      <c r="E100" s="379">
        <v>390.66493687084142</v>
      </c>
      <c r="F100" s="379">
        <f t="shared" si="3"/>
        <v>193.30101076369235</v>
      </c>
    </row>
    <row r="101" spans="1:6" x14ac:dyDescent="0.25">
      <c r="A101" s="32">
        <v>12</v>
      </c>
      <c r="B101" s="494" t="s">
        <v>1068</v>
      </c>
      <c r="C101" s="618" t="s">
        <v>496</v>
      </c>
      <c r="D101" s="81">
        <v>6.5066999999999986</v>
      </c>
      <c r="E101" s="379">
        <v>390.66493687084142</v>
      </c>
      <c r="F101" s="379">
        <f t="shared" si="3"/>
        <v>2541.9395447375032</v>
      </c>
    </row>
    <row r="102" spans="1:6" x14ac:dyDescent="0.25">
      <c r="A102" s="32">
        <v>13</v>
      </c>
      <c r="B102" s="494" t="s">
        <v>1066</v>
      </c>
      <c r="C102" s="618" t="s">
        <v>496</v>
      </c>
      <c r="D102" s="81">
        <v>0.18960000000000002</v>
      </c>
      <c r="E102" s="379">
        <v>390.66493687084142</v>
      </c>
      <c r="F102" s="379">
        <f t="shared" si="3"/>
        <v>74.070072030711543</v>
      </c>
    </row>
    <row r="103" spans="1:6" x14ac:dyDescent="0.25">
      <c r="A103" s="32">
        <v>14</v>
      </c>
      <c r="B103" s="494" t="s">
        <v>1069</v>
      </c>
      <c r="C103" s="618" t="s">
        <v>496</v>
      </c>
      <c r="D103" s="81">
        <v>0.216</v>
      </c>
      <c r="E103" s="379">
        <v>390.66493687084142</v>
      </c>
      <c r="F103" s="379">
        <f t="shared" si="3"/>
        <v>84.383626364101744</v>
      </c>
    </row>
    <row r="104" spans="1:6" ht="28" x14ac:dyDescent="0.25">
      <c r="A104" s="32">
        <v>15</v>
      </c>
      <c r="B104" s="499" t="s">
        <v>1125</v>
      </c>
      <c r="C104" s="618" t="s">
        <v>496</v>
      </c>
      <c r="D104" s="375">
        <v>0.18812000000000001</v>
      </c>
      <c r="E104" s="379">
        <v>1118.8396500982665</v>
      </c>
      <c r="F104" s="379">
        <f t="shared" si="3"/>
        <v>210.47611497648589</v>
      </c>
    </row>
    <row r="105" spans="1:6" ht="28" x14ac:dyDescent="0.25">
      <c r="A105" s="32">
        <v>16</v>
      </c>
      <c r="B105" s="499" t="s">
        <v>1163</v>
      </c>
      <c r="C105" s="618" t="s">
        <v>1088</v>
      </c>
      <c r="D105" s="325">
        <v>346.84999999999997</v>
      </c>
      <c r="E105" s="379">
        <v>110.09401166471284</v>
      </c>
      <c r="F105" s="379">
        <f t="shared" si="3"/>
        <v>38186.107945905642</v>
      </c>
    </row>
    <row r="106" spans="1:6" x14ac:dyDescent="0.25">
      <c r="A106" s="32">
        <v>17</v>
      </c>
      <c r="B106" s="494" t="s">
        <v>1071</v>
      </c>
      <c r="C106" s="618" t="s">
        <v>496</v>
      </c>
      <c r="D106" s="81">
        <v>0.64760000000000006</v>
      </c>
      <c r="E106" s="379">
        <v>390.66493687084142</v>
      </c>
      <c r="F106" s="379">
        <f t="shared" si="3"/>
        <v>252.99461311755692</v>
      </c>
    </row>
    <row r="107" spans="1:6" x14ac:dyDescent="0.25">
      <c r="A107" s="32">
        <v>18</v>
      </c>
      <c r="B107" s="494" t="s">
        <v>1059</v>
      </c>
      <c r="C107" s="618" t="s">
        <v>496</v>
      </c>
      <c r="D107" s="81">
        <v>34.99042</v>
      </c>
      <c r="E107" s="379">
        <v>390.66493687084142</v>
      </c>
      <c r="F107" s="379">
        <f t="shared" si="3"/>
        <v>13669.530220384228</v>
      </c>
    </row>
    <row r="108" spans="1:6" x14ac:dyDescent="0.25">
      <c r="A108" s="32">
        <v>19</v>
      </c>
      <c r="B108" s="499" t="s">
        <v>1164</v>
      </c>
      <c r="C108" s="618" t="s">
        <v>1088</v>
      </c>
      <c r="D108" s="325">
        <v>2.92</v>
      </c>
      <c r="E108" s="379">
        <v>78.960939779880022</v>
      </c>
      <c r="F108" s="379">
        <f t="shared" si="3"/>
        <v>230.56594415724965</v>
      </c>
    </row>
    <row r="109" spans="1:6" x14ac:dyDescent="0.25">
      <c r="A109" s="32">
        <v>20</v>
      </c>
      <c r="B109" s="494" t="s">
        <v>1073</v>
      </c>
      <c r="C109" s="618" t="s">
        <v>496</v>
      </c>
      <c r="D109" s="81">
        <v>0.28679999999999994</v>
      </c>
      <c r="E109" s="379">
        <v>390.66493687084142</v>
      </c>
      <c r="F109" s="379">
        <f t="shared" si="3"/>
        <v>112.04270389455729</v>
      </c>
    </row>
    <row r="110" spans="1:6" x14ac:dyDescent="0.25">
      <c r="A110" s="32">
        <v>21</v>
      </c>
      <c r="B110" s="494" t="s">
        <v>1059</v>
      </c>
      <c r="C110" s="618" t="s">
        <v>496</v>
      </c>
      <c r="D110" s="81">
        <v>0.20961999999999997</v>
      </c>
      <c r="E110" s="379">
        <v>390.66493687084142</v>
      </c>
      <c r="F110" s="379">
        <f t="shared" si="3"/>
        <v>81.891184066865762</v>
      </c>
    </row>
    <row r="111" spans="1:6" x14ac:dyDescent="0.25">
      <c r="A111" s="32">
        <v>22</v>
      </c>
      <c r="B111" s="499" t="s">
        <v>1165</v>
      </c>
      <c r="C111" s="618" t="s">
        <v>1088</v>
      </c>
      <c r="D111" s="34">
        <v>4.34</v>
      </c>
      <c r="E111" s="379">
        <v>95.249912181998951</v>
      </c>
      <c r="F111" s="379">
        <f t="shared" si="3"/>
        <v>413.38461886987545</v>
      </c>
    </row>
    <row r="112" spans="1:6" x14ac:dyDescent="0.25">
      <c r="A112" s="32">
        <v>23</v>
      </c>
      <c r="B112" s="494" t="s">
        <v>1071</v>
      </c>
      <c r="C112" s="618" t="s">
        <v>496</v>
      </c>
      <c r="D112" s="81">
        <v>0.12340000000000001</v>
      </c>
      <c r="E112" s="379">
        <v>390.66493687084142</v>
      </c>
      <c r="F112" s="379">
        <f t="shared" si="3"/>
        <v>48.208053209861838</v>
      </c>
    </row>
    <row r="113" spans="1:6" x14ac:dyDescent="0.25">
      <c r="A113" s="32">
        <v>24</v>
      </c>
      <c r="B113" s="494" t="s">
        <v>1059</v>
      </c>
      <c r="C113" s="618" t="s">
        <v>496</v>
      </c>
      <c r="D113" s="81">
        <v>0.53831000000000007</v>
      </c>
      <c r="E113" s="379">
        <v>390.66493687084142</v>
      </c>
      <c r="F113" s="379">
        <f t="shared" si="3"/>
        <v>210.29884216694268</v>
      </c>
    </row>
    <row r="114" spans="1:6" ht="28" x14ac:dyDescent="0.25">
      <c r="A114" s="32">
        <v>25</v>
      </c>
      <c r="B114" s="497" t="s">
        <v>1166</v>
      </c>
      <c r="C114" s="618" t="s">
        <v>1088</v>
      </c>
      <c r="D114" s="324">
        <v>368.2</v>
      </c>
      <c r="E114" s="379">
        <v>78.06536363631011</v>
      </c>
      <c r="F114" s="379">
        <f t="shared" si="3"/>
        <v>28743.666890889381</v>
      </c>
    </row>
    <row r="115" spans="1:6" x14ac:dyDescent="0.25">
      <c r="A115" s="32">
        <v>26</v>
      </c>
      <c r="B115" s="494" t="s">
        <v>1071</v>
      </c>
      <c r="C115" s="618" t="s">
        <v>496</v>
      </c>
      <c r="D115" s="81">
        <v>0.91100000000000003</v>
      </c>
      <c r="E115" s="379">
        <v>390.66493687084142</v>
      </c>
      <c r="F115" s="379">
        <f t="shared" si="3"/>
        <v>355.89575748933652</v>
      </c>
    </row>
    <row r="116" spans="1:6" x14ac:dyDescent="0.25">
      <c r="A116" s="32">
        <v>27</v>
      </c>
      <c r="B116" s="494" t="s">
        <v>1059</v>
      </c>
      <c r="C116" s="618" t="s">
        <v>496</v>
      </c>
      <c r="D116" s="81">
        <v>36.825000000000003</v>
      </c>
      <c r="E116" s="379">
        <v>390.66493687084142</v>
      </c>
      <c r="F116" s="379">
        <f t="shared" si="3"/>
        <v>14386.236300268736</v>
      </c>
    </row>
    <row r="117" spans="1:6" x14ac:dyDescent="0.25">
      <c r="A117" s="32">
        <v>28</v>
      </c>
      <c r="B117" s="494" t="s">
        <v>1060</v>
      </c>
      <c r="C117" s="618" t="s">
        <v>496</v>
      </c>
      <c r="D117" s="81">
        <v>0.89300000000000002</v>
      </c>
      <c r="E117" s="379">
        <v>390.66493687084142</v>
      </c>
      <c r="F117" s="379">
        <f t="shared" si="3"/>
        <v>348.86378862566141</v>
      </c>
    </row>
    <row r="118" spans="1:6" x14ac:dyDescent="0.25">
      <c r="A118" s="32">
        <v>29</v>
      </c>
      <c r="B118" s="499" t="s">
        <v>1167</v>
      </c>
      <c r="C118" s="618" t="s">
        <v>1088</v>
      </c>
      <c r="D118" s="324">
        <v>1.08</v>
      </c>
      <c r="E118" s="379">
        <v>99.146329618035764</v>
      </c>
      <c r="F118" s="379">
        <f t="shared" si="3"/>
        <v>107.07803598747863</v>
      </c>
    </row>
    <row r="119" spans="1:6" x14ac:dyDescent="0.25">
      <c r="A119" s="32">
        <v>30</v>
      </c>
      <c r="B119" s="494" t="s">
        <v>1071</v>
      </c>
      <c r="C119" s="618" t="s">
        <v>496</v>
      </c>
      <c r="D119" s="81">
        <v>0.04</v>
      </c>
      <c r="E119" s="379">
        <v>390.66493687084142</v>
      </c>
      <c r="F119" s="379">
        <f t="shared" si="3"/>
        <v>15.626597474833657</v>
      </c>
    </row>
    <row r="120" spans="1:6" x14ac:dyDescent="0.25">
      <c r="A120" s="32">
        <v>31</v>
      </c>
      <c r="B120" s="494" t="s">
        <v>1061</v>
      </c>
      <c r="C120" s="618" t="s">
        <v>496</v>
      </c>
      <c r="D120" s="81">
        <v>0.14799999999999999</v>
      </c>
      <c r="E120" s="379">
        <v>390.66493687084142</v>
      </c>
      <c r="F120" s="379">
        <f t="shared" si="3"/>
        <v>57.818410656884524</v>
      </c>
    </row>
    <row r="121" spans="1:6" ht="28" x14ac:dyDescent="0.25">
      <c r="A121" s="32">
        <v>32</v>
      </c>
      <c r="B121" s="497" t="s">
        <v>1168</v>
      </c>
      <c r="C121" s="619" t="s">
        <v>1088</v>
      </c>
      <c r="D121" s="376">
        <v>1.85</v>
      </c>
      <c r="E121" s="379">
        <v>102.66382770267718</v>
      </c>
      <c r="F121" s="379">
        <f t="shared" si="3"/>
        <v>189.92808124995278</v>
      </c>
    </row>
    <row r="122" spans="1:6" x14ac:dyDescent="0.25">
      <c r="A122" s="32">
        <v>33</v>
      </c>
      <c r="B122" s="494" t="s">
        <v>1074</v>
      </c>
      <c r="C122" s="618" t="s">
        <v>496</v>
      </c>
      <c r="D122" s="81">
        <v>5.4390000000000001E-2</v>
      </c>
      <c r="E122" s="379">
        <v>390.66493687084142</v>
      </c>
      <c r="F122" s="379">
        <f t="shared" si="3"/>
        <v>21.248265916405064</v>
      </c>
    </row>
    <row r="123" spans="1:6" x14ac:dyDescent="0.25">
      <c r="A123" s="32">
        <v>34</v>
      </c>
      <c r="B123" s="494" t="s">
        <v>1065</v>
      </c>
      <c r="C123" s="618" t="s">
        <v>496</v>
      </c>
      <c r="D123" s="81">
        <v>2.0050000000000002E-2</v>
      </c>
      <c r="E123" s="379">
        <v>390.66493687084142</v>
      </c>
      <c r="F123" s="379">
        <f t="shared" si="3"/>
        <v>7.8328319842603715</v>
      </c>
    </row>
    <row r="124" spans="1:6" x14ac:dyDescent="0.25">
      <c r="A124" s="32">
        <v>35</v>
      </c>
      <c r="B124" s="494" t="s">
        <v>1075</v>
      </c>
      <c r="C124" s="618" t="s">
        <v>496</v>
      </c>
      <c r="D124" s="81">
        <v>7.8319999999999987E-2</v>
      </c>
      <c r="E124" s="379">
        <v>390.66493687084142</v>
      </c>
      <c r="F124" s="379">
        <f t="shared" si="3"/>
        <v>30.596877855724294</v>
      </c>
    </row>
    <row r="125" spans="1:6" x14ac:dyDescent="0.25">
      <c r="A125" s="32">
        <v>36</v>
      </c>
      <c r="B125" s="491" t="s">
        <v>1171</v>
      </c>
      <c r="C125" s="618" t="s">
        <v>1088</v>
      </c>
      <c r="D125" s="34">
        <v>1.6</v>
      </c>
      <c r="E125" s="379">
        <v>42.666323893054965</v>
      </c>
      <c r="F125" s="379">
        <f t="shared" si="3"/>
        <v>68.266118228887947</v>
      </c>
    </row>
    <row r="126" spans="1:6" ht="28" x14ac:dyDescent="0.25">
      <c r="A126" s="32">
        <v>37</v>
      </c>
      <c r="B126" s="491" t="s">
        <v>1169</v>
      </c>
      <c r="C126" s="618" t="s">
        <v>1088</v>
      </c>
      <c r="D126" s="34">
        <v>6.3000000000000007</v>
      </c>
      <c r="E126" s="379">
        <v>78.06536363631011</v>
      </c>
      <c r="F126" s="379">
        <f t="shared" si="3"/>
        <v>491.81179090875372</v>
      </c>
    </row>
    <row r="127" spans="1:6" x14ac:dyDescent="0.25">
      <c r="A127" s="32">
        <v>38</v>
      </c>
      <c r="B127" s="491" t="s">
        <v>1170</v>
      </c>
      <c r="C127" s="618" t="s">
        <v>1088</v>
      </c>
      <c r="D127" s="34">
        <v>1.4</v>
      </c>
      <c r="E127" s="379">
        <v>43.45029088517623</v>
      </c>
      <c r="F127" s="379">
        <f t="shared" si="3"/>
        <v>60.830407239246718</v>
      </c>
    </row>
    <row r="128" spans="1:6" x14ac:dyDescent="0.25">
      <c r="A128" s="32">
        <v>39</v>
      </c>
      <c r="B128" s="494" t="s">
        <v>1076</v>
      </c>
      <c r="C128" s="618" t="s">
        <v>496</v>
      </c>
      <c r="D128" s="81">
        <v>0.109</v>
      </c>
      <c r="E128" s="379">
        <v>390.66493687084142</v>
      </c>
      <c r="F128" s="379">
        <f t="shared" si="3"/>
        <v>42.582478118921713</v>
      </c>
    </row>
    <row r="129" spans="1:6" x14ac:dyDescent="0.25">
      <c r="A129" s="32">
        <v>40</v>
      </c>
      <c r="B129" s="494" t="s">
        <v>1059</v>
      </c>
      <c r="C129" s="618" t="s">
        <v>496</v>
      </c>
      <c r="D129" s="81">
        <v>0.67</v>
      </c>
      <c r="E129" s="379">
        <v>390.66493687084142</v>
      </c>
      <c r="F129" s="379">
        <f t="shared" si="3"/>
        <v>261.74550770346377</v>
      </c>
    </row>
    <row r="130" spans="1:6" ht="28" x14ac:dyDescent="0.25">
      <c r="A130" s="32">
        <v>41</v>
      </c>
      <c r="B130" s="491" t="s">
        <v>1172</v>
      </c>
      <c r="C130" s="618" t="s">
        <v>1088</v>
      </c>
      <c r="D130" s="34">
        <v>1.44</v>
      </c>
      <c r="E130" s="379">
        <v>78.06536363631011</v>
      </c>
      <c r="F130" s="379">
        <f t="shared" si="3"/>
        <v>112.41412363628656</v>
      </c>
    </row>
    <row r="131" spans="1:6" x14ac:dyDescent="0.25">
      <c r="A131" s="32">
        <v>42</v>
      </c>
      <c r="B131" s="494" t="s">
        <v>1077</v>
      </c>
      <c r="C131" s="618" t="s">
        <v>496</v>
      </c>
      <c r="D131" s="81">
        <v>5.6000000000000001E-2</v>
      </c>
      <c r="E131" s="379">
        <v>390.66493687084142</v>
      </c>
      <c r="F131" s="379">
        <f t="shared" si="3"/>
        <v>21.877236464767119</v>
      </c>
    </row>
    <row r="132" spans="1:6" ht="28" x14ac:dyDescent="0.25">
      <c r="A132" s="32">
        <v>43</v>
      </c>
      <c r="B132" s="491" t="s">
        <v>1173</v>
      </c>
      <c r="C132" s="618" t="s">
        <v>1088</v>
      </c>
      <c r="D132" s="34">
        <v>2.2000000000000002</v>
      </c>
      <c r="E132" s="379">
        <v>58.250368789549945</v>
      </c>
      <c r="F132" s="379">
        <f t="shared" si="3"/>
        <v>128.15081133700988</v>
      </c>
    </row>
    <row r="133" spans="1:6" x14ac:dyDescent="0.25">
      <c r="A133" s="32">
        <v>44</v>
      </c>
      <c r="B133" s="494" t="s">
        <v>1074</v>
      </c>
      <c r="C133" s="618" t="s">
        <v>496</v>
      </c>
      <c r="D133" s="81">
        <v>4.0000000000000001E-3</v>
      </c>
      <c r="E133" s="379">
        <v>390.66493687084142</v>
      </c>
      <c r="F133" s="379">
        <f t="shared" si="3"/>
        <v>1.5626597474833657</v>
      </c>
    </row>
    <row r="134" spans="1:6" x14ac:dyDescent="0.25">
      <c r="A134" s="32">
        <v>45</v>
      </c>
      <c r="B134" s="494" t="s">
        <v>1059</v>
      </c>
      <c r="C134" s="618" t="s">
        <v>496</v>
      </c>
      <c r="D134" s="81">
        <v>0.254</v>
      </c>
      <c r="E134" s="379">
        <v>390.66493687084142</v>
      </c>
      <c r="F134" s="379">
        <f t="shared" si="3"/>
        <v>99.22889396519372</v>
      </c>
    </row>
    <row r="135" spans="1:6" ht="28" x14ac:dyDescent="0.25">
      <c r="A135" s="32">
        <v>46</v>
      </c>
      <c r="B135" s="499" t="s">
        <v>1174</v>
      </c>
      <c r="C135" s="618" t="s">
        <v>1088</v>
      </c>
      <c r="D135" s="34">
        <v>15.200000000000001</v>
      </c>
      <c r="E135" s="379">
        <v>29.20039739512416</v>
      </c>
      <c r="F135" s="379">
        <f t="shared" ref="F135:F198" si="5">E135*D135</f>
        <v>443.84604040588727</v>
      </c>
    </row>
    <row r="136" spans="1:6" x14ac:dyDescent="0.25">
      <c r="A136" s="32">
        <v>47</v>
      </c>
      <c r="B136" s="494" t="s">
        <v>1071</v>
      </c>
      <c r="C136" s="618" t="s">
        <v>496</v>
      </c>
      <c r="D136" s="81">
        <v>2.7E-2</v>
      </c>
      <c r="E136" s="379">
        <v>390.66493687084142</v>
      </c>
      <c r="F136" s="379">
        <f t="shared" si="5"/>
        <v>10.547953295512718</v>
      </c>
    </row>
    <row r="137" spans="1:6" x14ac:dyDescent="0.25">
      <c r="A137" s="32">
        <v>48</v>
      </c>
      <c r="B137" s="494" t="s">
        <v>1078</v>
      </c>
      <c r="C137" s="618" t="s">
        <v>496</v>
      </c>
      <c r="D137" s="81">
        <v>0.99834999999999996</v>
      </c>
      <c r="E137" s="379">
        <v>390.66493687084142</v>
      </c>
      <c r="F137" s="379">
        <f t="shared" si="5"/>
        <v>390.02033972500453</v>
      </c>
    </row>
    <row r="138" spans="1:6" x14ac:dyDescent="0.25">
      <c r="A138" s="32">
        <v>49</v>
      </c>
      <c r="B138" s="496" t="s">
        <v>1176</v>
      </c>
      <c r="C138" s="618" t="s">
        <v>1088</v>
      </c>
      <c r="D138" s="325">
        <v>10.5</v>
      </c>
      <c r="E138" s="379">
        <v>56.573160954642539</v>
      </c>
      <c r="F138" s="379">
        <f t="shared" si="5"/>
        <v>594.01819002374668</v>
      </c>
    </row>
    <row r="139" spans="1:6" x14ac:dyDescent="0.25">
      <c r="A139" s="32">
        <v>50</v>
      </c>
      <c r="B139" s="499" t="s">
        <v>1177</v>
      </c>
      <c r="C139" s="618" t="s">
        <v>1088</v>
      </c>
      <c r="D139" s="34">
        <v>0.2</v>
      </c>
      <c r="E139" s="379">
        <v>100.45423658382016</v>
      </c>
      <c r="F139" s="379">
        <f t="shared" si="5"/>
        <v>20.090847316764034</v>
      </c>
    </row>
    <row r="140" spans="1:6" x14ac:dyDescent="0.25">
      <c r="A140" s="32">
        <v>51</v>
      </c>
      <c r="B140" s="494" t="s">
        <v>1079</v>
      </c>
      <c r="C140" s="618" t="s">
        <v>496</v>
      </c>
      <c r="D140" s="81">
        <v>2.6100000000000002E-2</v>
      </c>
      <c r="E140" s="379">
        <v>390.66493687084142</v>
      </c>
      <c r="F140" s="379">
        <f t="shared" si="5"/>
        <v>10.196354852328962</v>
      </c>
    </row>
    <row r="141" spans="1:6" x14ac:dyDescent="0.25">
      <c r="A141" s="32">
        <v>52</v>
      </c>
      <c r="B141" s="499" t="s">
        <v>1178</v>
      </c>
      <c r="C141" s="618" t="s">
        <v>1088</v>
      </c>
      <c r="D141" s="34">
        <v>1.4</v>
      </c>
      <c r="E141" s="379">
        <v>78.960939779880022</v>
      </c>
      <c r="F141" s="379">
        <f t="shared" si="5"/>
        <v>110.54531569183203</v>
      </c>
    </row>
    <row r="142" spans="1:6" x14ac:dyDescent="0.25">
      <c r="A142" s="32">
        <v>53</v>
      </c>
      <c r="B142" s="494" t="s">
        <v>1079</v>
      </c>
      <c r="C142" s="618" t="s">
        <v>496</v>
      </c>
      <c r="D142" s="81">
        <v>3.2000000000000001E-2</v>
      </c>
      <c r="E142" s="379">
        <v>390.66493687084142</v>
      </c>
      <c r="F142" s="379">
        <f t="shared" si="5"/>
        <v>12.501277979866925</v>
      </c>
    </row>
    <row r="143" spans="1:6" x14ac:dyDescent="0.25">
      <c r="A143" s="32">
        <v>54</v>
      </c>
      <c r="B143" s="494" t="s">
        <v>1080</v>
      </c>
      <c r="C143" s="618" t="s">
        <v>496</v>
      </c>
      <c r="D143" s="81">
        <v>0.121</v>
      </c>
      <c r="E143" s="379">
        <v>390.66493687084142</v>
      </c>
      <c r="F143" s="379">
        <f t="shared" si="5"/>
        <v>47.270457361371811</v>
      </c>
    </row>
    <row r="144" spans="1:6" ht="42" x14ac:dyDescent="0.25">
      <c r="A144" s="32">
        <v>55</v>
      </c>
      <c r="B144" s="491" t="s">
        <v>1179</v>
      </c>
      <c r="C144" s="618" t="s">
        <v>1088</v>
      </c>
      <c r="D144" s="324">
        <v>9.3000000000000007</v>
      </c>
      <c r="E144" s="379">
        <v>78.06536363631011</v>
      </c>
      <c r="F144" s="379">
        <f t="shared" si="5"/>
        <v>726.00788181768405</v>
      </c>
    </row>
    <row r="145" spans="1:6" x14ac:dyDescent="0.25">
      <c r="A145" s="32">
        <v>56</v>
      </c>
      <c r="B145" s="494" t="s">
        <v>1071</v>
      </c>
      <c r="C145" s="618" t="s">
        <v>496</v>
      </c>
      <c r="D145" s="81">
        <v>2.1000000000000001E-2</v>
      </c>
      <c r="E145" s="379">
        <v>390.66493687084142</v>
      </c>
      <c r="F145" s="379">
        <f t="shared" si="5"/>
        <v>8.2039636742876709</v>
      </c>
    </row>
    <row r="146" spans="1:6" x14ac:dyDescent="0.25">
      <c r="A146" s="32">
        <v>57</v>
      </c>
      <c r="B146" s="494" t="s">
        <v>1059</v>
      </c>
      <c r="C146" s="618" t="s">
        <v>496</v>
      </c>
      <c r="D146" s="81">
        <v>1.2615799999999999</v>
      </c>
      <c r="E146" s="379">
        <v>390.66493687084142</v>
      </c>
      <c r="F146" s="379">
        <f t="shared" si="5"/>
        <v>492.85507105751606</v>
      </c>
    </row>
    <row r="147" spans="1:6" ht="28" x14ac:dyDescent="0.25">
      <c r="A147" s="32">
        <v>58</v>
      </c>
      <c r="B147" s="495" t="s">
        <v>1181</v>
      </c>
      <c r="C147" s="618" t="s">
        <v>1088</v>
      </c>
      <c r="D147" s="325">
        <v>6.24</v>
      </c>
      <c r="E147" s="379">
        <v>99.146329618035764</v>
      </c>
      <c r="F147" s="379">
        <f t="shared" si="5"/>
        <v>618.67309681654319</v>
      </c>
    </row>
    <row r="148" spans="1:6" x14ac:dyDescent="0.25">
      <c r="A148" s="32">
        <v>59</v>
      </c>
      <c r="B148" s="494" t="s">
        <v>1081</v>
      </c>
      <c r="C148" s="618" t="s">
        <v>496</v>
      </c>
      <c r="D148" s="81">
        <v>0.17279</v>
      </c>
      <c r="E148" s="379">
        <v>390.66493687084142</v>
      </c>
      <c r="F148" s="379">
        <f t="shared" si="5"/>
        <v>67.502994441912691</v>
      </c>
    </row>
    <row r="149" spans="1:6" x14ac:dyDescent="0.25">
      <c r="A149" s="32">
        <v>60</v>
      </c>
      <c r="B149" s="494" t="s">
        <v>1059</v>
      </c>
      <c r="C149" s="618" t="s">
        <v>496</v>
      </c>
      <c r="D149" s="81">
        <v>7.0610000000000006E-2</v>
      </c>
      <c r="E149" s="379">
        <v>390.66493687084142</v>
      </c>
      <c r="F149" s="379">
        <f t="shared" si="5"/>
        <v>27.584851192450113</v>
      </c>
    </row>
    <row r="150" spans="1:6" x14ac:dyDescent="0.25">
      <c r="A150" s="32">
        <v>61</v>
      </c>
      <c r="B150" s="494" t="s">
        <v>1060</v>
      </c>
      <c r="C150" s="618" t="s">
        <v>496</v>
      </c>
      <c r="D150" s="81">
        <v>0.158</v>
      </c>
      <c r="E150" s="379">
        <v>390.66493687084142</v>
      </c>
      <c r="F150" s="379">
        <f t="shared" si="5"/>
        <v>61.725060025592946</v>
      </c>
    </row>
    <row r="151" spans="1:6" x14ac:dyDescent="0.25">
      <c r="A151" s="32">
        <v>62</v>
      </c>
      <c r="B151" s="494" t="s">
        <v>1061</v>
      </c>
      <c r="C151" s="618" t="s">
        <v>496</v>
      </c>
      <c r="D151" s="81">
        <v>0.161</v>
      </c>
      <c r="E151" s="379">
        <v>390.66493687084142</v>
      </c>
      <c r="F151" s="379">
        <f t="shared" si="5"/>
        <v>62.89705483620547</v>
      </c>
    </row>
    <row r="152" spans="1:6" ht="28" x14ac:dyDescent="0.25">
      <c r="A152" s="32">
        <v>63</v>
      </c>
      <c r="B152" s="495" t="s">
        <v>1180</v>
      </c>
      <c r="C152" s="618" t="s">
        <v>496</v>
      </c>
      <c r="D152" s="375">
        <v>1.7490000000000002E-2</v>
      </c>
      <c r="E152" s="379">
        <v>1118.8396500982665</v>
      </c>
      <c r="F152" s="379">
        <f t="shared" si="5"/>
        <v>19.568505480218683</v>
      </c>
    </row>
    <row r="153" spans="1:6" ht="42" x14ac:dyDescent="0.25">
      <c r="A153" s="32">
        <v>64</v>
      </c>
      <c r="B153" s="491" t="s">
        <v>1182</v>
      </c>
      <c r="C153" s="618" t="s">
        <v>1088</v>
      </c>
      <c r="D153" s="34">
        <v>5.0999999999999996</v>
      </c>
      <c r="E153" s="379">
        <v>78.06536363631011</v>
      </c>
      <c r="F153" s="379">
        <f t="shared" si="5"/>
        <v>398.13335454518153</v>
      </c>
    </row>
    <row r="154" spans="1:6" x14ac:dyDescent="0.25">
      <c r="A154" s="32">
        <v>65</v>
      </c>
      <c r="B154" s="494" t="s">
        <v>1082</v>
      </c>
      <c r="C154" s="618" t="s">
        <v>496</v>
      </c>
      <c r="D154" s="81">
        <v>0.10665000000000001</v>
      </c>
      <c r="E154" s="379">
        <v>390.66493687084142</v>
      </c>
      <c r="F154" s="379">
        <f t="shared" si="5"/>
        <v>41.664415517275238</v>
      </c>
    </row>
    <row r="155" spans="1:6" x14ac:dyDescent="0.25">
      <c r="A155" s="32">
        <v>66</v>
      </c>
      <c r="B155" s="494" t="s">
        <v>1059</v>
      </c>
      <c r="C155" s="618" t="s">
        <v>496</v>
      </c>
      <c r="D155" s="81">
        <v>0.27344000000000002</v>
      </c>
      <c r="E155" s="379">
        <v>390.66493687084142</v>
      </c>
      <c r="F155" s="379">
        <f t="shared" si="5"/>
        <v>106.82342033796289</v>
      </c>
    </row>
    <row r="156" spans="1:6" ht="28" x14ac:dyDescent="0.25">
      <c r="A156" s="32">
        <v>67</v>
      </c>
      <c r="B156" s="495" t="s">
        <v>1183</v>
      </c>
      <c r="C156" s="618" t="s">
        <v>1088</v>
      </c>
      <c r="D156" s="34">
        <v>1.2</v>
      </c>
      <c r="E156" s="379">
        <v>181.34887580391418</v>
      </c>
      <c r="F156" s="379">
        <f t="shared" si="5"/>
        <v>217.61865096469703</v>
      </c>
    </row>
    <row r="157" spans="1:6" x14ac:dyDescent="0.25">
      <c r="A157" s="32">
        <v>68</v>
      </c>
      <c r="B157" s="494" t="s">
        <v>1082</v>
      </c>
      <c r="C157" s="618" t="s">
        <v>496</v>
      </c>
      <c r="D157" s="81">
        <v>1.2E-2</v>
      </c>
      <c r="E157" s="379">
        <v>390.66493687084142</v>
      </c>
      <c r="F157" s="379">
        <f t="shared" si="5"/>
        <v>4.6879792424500968</v>
      </c>
    </row>
    <row r="158" spans="1:6" x14ac:dyDescent="0.25">
      <c r="A158" s="32">
        <v>69</v>
      </c>
      <c r="B158" s="494" t="s">
        <v>1059</v>
      </c>
      <c r="C158" s="618" t="s">
        <v>496</v>
      </c>
      <c r="D158" s="81">
        <v>6.0999999999999999E-2</v>
      </c>
      <c r="E158" s="379">
        <v>390.66493687084142</v>
      </c>
      <c r="F158" s="379">
        <f t="shared" si="5"/>
        <v>23.830561149121326</v>
      </c>
    </row>
    <row r="159" spans="1:6" ht="42" x14ac:dyDescent="0.25">
      <c r="A159" s="32">
        <v>70</v>
      </c>
      <c r="B159" s="573" t="s">
        <v>1184</v>
      </c>
      <c r="C159" s="624" t="s">
        <v>1090</v>
      </c>
      <c r="D159" s="324">
        <v>367.5</v>
      </c>
      <c r="E159" s="379">
        <v>4.6182968621954181</v>
      </c>
      <c r="F159" s="379">
        <f t="shared" si="5"/>
        <v>1697.2240968568162</v>
      </c>
    </row>
    <row r="160" spans="1:6" ht="28" x14ac:dyDescent="0.25">
      <c r="A160" s="32">
        <v>71</v>
      </c>
      <c r="B160" s="499" t="s">
        <v>1174</v>
      </c>
      <c r="C160" s="618" t="s">
        <v>1088</v>
      </c>
      <c r="D160" s="324">
        <v>152.19999999999999</v>
      </c>
      <c r="E160" s="379">
        <v>29.20039739512416</v>
      </c>
      <c r="F160" s="379">
        <f t="shared" si="5"/>
        <v>4444.300483537897</v>
      </c>
    </row>
    <row r="161" spans="1:6" x14ac:dyDescent="0.25">
      <c r="A161" s="32">
        <v>72</v>
      </c>
      <c r="B161" s="491" t="s">
        <v>1065</v>
      </c>
      <c r="C161" s="618" t="s">
        <v>496</v>
      </c>
      <c r="D161" s="81">
        <v>1.46705</v>
      </c>
      <c r="E161" s="379">
        <v>390.66493687084142</v>
      </c>
      <c r="F161" s="379">
        <f t="shared" si="5"/>
        <v>573.12499563636788</v>
      </c>
    </row>
    <row r="162" spans="1:6" x14ac:dyDescent="0.25">
      <c r="A162" s="32">
        <v>73</v>
      </c>
      <c r="B162" s="496" t="s">
        <v>1175</v>
      </c>
      <c r="C162" s="618" t="s">
        <v>1088</v>
      </c>
      <c r="D162" s="325">
        <v>45.400000000000006</v>
      </c>
      <c r="E162" s="379">
        <v>47.651461980091881</v>
      </c>
      <c r="F162" s="379">
        <f t="shared" si="5"/>
        <v>2163.3763738961716</v>
      </c>
    </row>
    <row r="163" spans="1:6" ht="42" x14ac:dyDescent="0.25">
      <c r="A163" s="32">
        <v>74</v>
      </c>
      <c r="B163" s="497" t="s">
        <v>1185</v>
      </c>
      <c r="C163" s="618" t="s">
        <v>1090</v>
      </c>
      <c r="D163" s="324">
        <v>29.82</v>
      </c>
      <c r="E163" s="379">
        <v>136.37337851879278</v>
      </c>
      <c r="F163" s="379">
        <f t="shared" si="5"/>
        <v>4066.6541474304008</v>
      </c>
    </row>
    <row r="164" spans="1:6" ht="28" x14ac:dyDescent="0.25">
      <c r="A164" s="32">
        <v>75</v>
      </c>
      <c r="B164" s="499" t="s">
        <v>1186</v>
      </c>
      <c r="C164" s="618" t="s">
        <v>1090</v>
      </c>
      <c r="D164" s="324">
        <v>5.1100000000000003</v>
      </c>
      <c r="E164" s="379">
        <v>73.025412082207197</v>
      </c>
      <c r="F164" s="379">
        <f t="shared" si="5"/>
        <v>373.1598557400788</v>
      </c>
    </row>
    <row r="165" spans="1:6" ht="28" x14ac:dyDescent="0.25">
      <c r="A165" s="32">
        <v>76</v>
      </c>
      <c r="B165" s="499" t="s">
        <v>1187</v>
      </c>
      <c r="C165" s="618" t="s">
        <v>1090</v>
      </c>
      <c r="D165" s="324">
        <v>8.1999999999999993</v>
      </c>
      <c r="E165" s="379">
        <v>139.16965775327998</v>
      </c>
      <c r="F165" s="379">
        <f t="shared" si="5"/>
        <v>1141.1911935768958</v>
      </c>
    </row>
    <row r="166" spans="1:6" ht="28" x14ac:dyDescent="0.25">
      <c r="A166" s="32">
        <v>77</v>
      </c>
      <c r="B166" s="499" t="s">
        <v>1188</v>
      </c>
      <c r="C166" s="618" t="s">
        <v>1090</v>
      </c>
      <c r="D166" s="324">
        <v>1.7999999999999998</v>
      </c>
      <c r="E166" s="379">
        <v>136.37337851879278</v>
      </c>
      <c r="F166" s="379">
        <f t="shared" si="5"/>
        <v>245.47208133382696</v>
      </c>
    </row>
    <row r="167" spans="1:6" ht="28" x14ac:dyDescent="0.25">
      <c r="A167" s="32">
        <v>78</v>
      </c>
      <c r="B167" s="499" t="s">
        <v>1189</v>
      </c>
      <c r="C167" s="618" t="s">
        <v>1090</v>
      </c>
      <c r="D167" s="324">
        <v>1.2960000000000003</v>
      </c>
      <c r="E167" s="379">
        <v>120.26577924179279</v>
      </c>
      <c r="F167" s="379">
        <f t="shared" si="5"/>
        <v>155.86444989736347</v>
      </c>
    </row>
    <row r="168" spans="1:6" ht="28" x14ac:dyDescent="0.25">
      <c r="A168" s="32">
        <v>79</v>
      </c>
      <c r="B168" s="499" t="s">
        <v>1190</v>
      </c>
      <c r="C168" s="618" t="s">
        <v>1090</v>
      </c>
      <c r="D168" s="324">
        <v>20.169999999999998</v>
      </c>
      <c r="E168" s="379">
        <v>73.025412082207197</v>
      </c>
      <c r="F168" s="379">
        <f t="shared" si="5"/>
        <v>1472.9225616981191</v>
      </c>
    </row>
    <row r="169" spans="1:6" ht="42" x14ac:dyDescent="0.25">
      <c r="A169" s="32">
        <v>80</v>
      </c>
      <c r="B169" s="495" t="s">
        <v>1200</v>
      </c>
      <c r="C169" s="618" t="s">
        <v>1090</v>
      </c>
      <c r="D169" s="324">
        <v>15.839999999999998</v>
      </c>
      <c r="E169" s="379">
        <v>67.651916963399998</v>
      </c>
      <c r="F169" s="379">
        <f t="shared" si="5"/>
        <v>1071.6063647002559</v>
      </c>
    </row>
    <row r="170" spans="1:6" ht="28" x14ac:dyDescent="0.25">
      <c r="A170" s="32">
        <v>81</v>
      </c>
      <c r="B170" s="495" t="s">
        <v>1202</v>
      </c>
      <c r="C170" s="618" t="s">
        <v>1090</v>
      </c>
      <c r="D170" s="324">
        <v>12.96</v>
      </c>
      <c r="E170" s="379">
        <v>111.72230858527199</v>
      </c>
      <c r="F170" s="379">
        <f t="shared" si="5"/>
        <v>1447.9211192651251</v>
      </c>
    </row>
    <row r="171" spans="1:6" ht="28" x14ac:dyDescent="0.25">
      <c r="A171" s="32">
        <v>82</v>
      </c>
      <c r="B171" s="495" t="s">
        <v>1201</v>
      </c>
      <c r="C171" s="618" t="s">
        <v>1090</v>
      </c>
      <c r="D171" s="324">
        <v>8.64</v>
      </c>
      <c r="E171" s="379">
        <v>98.836229163671987</v>
      </c>
      <c r="F171" s="379">
        <f t="shared" si="5"/>
        <v>853.94501997412601</v>
      </c>
    </row>
    <row r="172" spans="1:6" ht="28" x14ac:dyDescent="0.25">
      <c r="A172" s="32">
        <v>83</v>
      </c>
      <c r="B172" s="499" t="s">
        <v>1191</v>
      </c>
      <c r="C172" s="618" t="s">
        <v>1090</v>
      </c>
      <c r="D172" s="325">
        <v>17.560000000000002</v>
      </c>
      <c r="E172" s="379">
        <v>54.765837541799996</v>
      </c>
      <c r="F172" s="379">
        <f t="shared" si="5"/>
        <v>961.68810723400804</v>
      </c>
    </row>
    <row r="173" spans="1:6" ht="42" x14ac:dyDescent="0.25">
      <c r="A173" s="32">
        <v>84</v>
      </c>
      <c r="B173" s="574" t="s">
        <v>1192</v>
      </c>
      <c r="C173" s="619" t="s">
        <v>1435</v>
      </c>
      <c r="D173" s="77">
        <v>66</v>
      </c>
      <c r="E173" s="379">
        <v>80.537996384999985</v>
      </c>
      <c r="F173" s="379">
        <f t="shared" si="5"/>
        <v>5315.5077614099991</v>
      </c>
    </row>
    <row r="174" spans="1:6" ht="42" x14ac:dyDescent="0.25">
      <c r="A174" s="32">
        <v>85</v>
      </c>
      <c r="B174" s="574" t="s">
        <v>1193</v>
      </c>
      <c r="C174" s="619" t="s">
        <v>1435</v>
      </c>
      <c r="D174" s="77">
        <v>10</v>
      </c>
      <c r="E174" s="379">
        <v>97.719435613800002</v>
      </c>
      <c r="F174" s="379">
        <f t="shared" si="5"/>
        <v>977.19435613799999</v>
      </c>
    </row>
    <row r="175" spans="1:6" x14ac:dyDescent="0.25">
      <c r="A175" s="32">
        <v>86</v>
      </c>
      <c r="B175" s="544" t="s">
        <v>1194</v>
      </c>
      <c r="C175" s="618" t="s">
        <v>1091</v>
      </c>
      <c r="D175" s="324">
        <v>5.3</v>
      </c>
      <c r="E175" s="379">
        <v>82.657085776366955</v>
      </c>
      <c r="F175" s="379">
        <f t="shared" si="5"/>
        <v>438.08255461474482</v>
      </c>
    </row>
    <row r="176" spans="1:6" x14ac:dyDescent="0.25">
      <c r="A176" s="32">
        <v>87</v>
      </c>
      <c r="B176" s="522" t="s">
        <v>1195</v>
      </c>
      <c r="C176" s="618" t="s">
        <v>1090</v>
      </c>
      <c r="D176" s="324">
        <v>12.7</v>
      </c>
      <c r="E176" s="379">
        <v>38.658238264799998</v>
      </c>
      <c r="F176" s="379">
        <f t="shared" si="5"/>
        <v>490.95962596295993</v>
      </c>
    </row>
    <row r="177" spans="1:6" ht="42" x14ac:dyDescent="0.25">
      <c r="A177" s="32">
        <v>88</v>
      </c>
      <c r="B177" s="497" t="s">
        <v>1196</v>
      </c>
      <c r="C177" s="618" t="s">
        <v>1090</v>
      </c>
      <c r="D177" s="324">
        <v>131.12</v>
      </c>
      <c r="E177" s="379">
        <v>83.759516240399989</v>
      </c>
      <c r="F177" s="379">
        <f t="shared" si="5"/>
        <v>10982.547769441248</v>
      </c>
    </row>
    <row r="178" spans="1:6" ht="42" x14ac:dyDescent="0.25">
      <c r="A178" s="32">
        <v>89</v>
      </c>
      <c r="B178" s="497" t="s">
        <v>1197</v>
      </c>
      <c r="C178" s="618" t="s">
        <v>1090</v>
      </c>
      <c r="D178" s="324">
        <v>59.21</v>
      </c>
      <c r="E178" s="379">
        <v>64.430397107999994</v>
      </c>
      <c r="F178" s="379">
        <f t="shared" si="5"/>
        <v>3814.9238127646795</v>
      </c>
    </row>
    <row r="179" spans="1:6" x14ac:dyDescent="0.25">
      <c r="A179" s="32">
        <v>90</v>
      </c>
      <c r="B179" s="544" t="s">
        <v>1198</v>
      </c>
      <c r="C179" s="625" t="s">
        <v>1435</v>
      </c>
      <c r="D179" s="323">
        <v>4</v>
      </c>
      <c r="E179" s="379">
        <v>19.329119132399999</v>
      </c>
      <c r="F179" s="379">
        <f t="shared" si="5"/>
        <v>77.316476529599996</v>
      </c>
    </row>
    <row r="180" spans="1:6" ht="28" x14ac:dyDescent="0.25">
      <c r="A180" s="32">
        <v>91</v>
      </c>
      <c r="B180" s="544" t="s">
        <v>1199</v>
      </c>
      <c r="C180" s="625" t="s">
        <v>1094</v>
      </c>
      <c r="D180" s="324">
        <v>89.7</v>
      </c>
      <c r="E180" s="379">
        <v>4.4180907512907384</v>
      </c>
      <c r="F180" s="379">
        <f t="shared" si="5"/>
        <v>396.30274039077926</v>
      </c>
    </row>
    <row r="181" spans="1:6" ht="28" x14ac:dyDescent="0.25">
      <c r="A181" s="32">
        <v>92</v>
      </c>
      <c r="B181" s="494" t="s">
        <v>1204</v>
      </c>
      <c r="C181" s="619" t="s">
        <v>1091</v>
      </c>
      <c r="D181" s="376">
        <v>2471.8199999999997</v>
      </c>
      <c r="E181" s="379">
        <v>2.9437205311448045</v>
      </c>
      <c r="F181" s="379">
        <f t="shared" si="5"/>
        <v>7276.3472832943498</v>
      </c>
    </row>
    <row r="182" spans="1:6" ht="28" x14ac:dyDescent="0.25">
      <c r="A182" s="32">
        <v>93</v>
      </c>
      <c r="B182" s="492" t="s">
        <v>1203</v>
      </c>
      <c r="C182" s="619" t="s">
        <v>1090</v>
      </c>
      <c r="D182" s="376">
        <v>1772.4299999999998</v>
      </c>
      <c r="E182" s="379">
        <v>3.6576377369200661</v>
      </c>
      <c r="F182" s="379">
        <f t="shared" si="5"/>
        <v>6482.9068540492326</v>
      </c>
    </row>
    <row r="183" spans="1:6" ht="28" x14ac:dyDescent="0.25">
      <c r="A183" s="32">
        <v>94</v>
      </c>
      <c r="B183" s="492" t="s">
        <v>1205</v>
      </c>
      <c r="C183" s="619" t="s">
        <v>1091</v>
      </c>
      <c r="D183" s="376">
        <v>885.06999999999994</v>
      </c>
      <c r="E183" s="379">
        <v>1.609140435330676</v>
      </c>
      <c r="F183" s="379">
        <f t="shared" si="5"/>
        <v>1424.2019250981214</v>
      </c>
    </row>
    <row r="184" spans="1:6" ht="28" x14ac:dyDescent="0.25">
      <c r="A184" s="32">
        <v>95</v>
      </c>
      <c r="B184" s="492" t="s">
        <v>1206</v>
      </c>
      <c r="C184" s="619" t="s">
        <v>1091</v>
      </c>
      <c r="D184" s="376">
        <v>1586.75</v>
      </c>
      <c r="E184" s="379">
        <v>1.819360757465962</v>
      </c>
      <c r="F184" s="379">
        <f t="shared" si="5"/>
        <v>2886.8706819091153</v>
      </c>
    </row>
    <row r="185" spans="1:6" ht="28" x14ac:dyDescent="0.25">
      <c r="A185" s="32">
        <v>96</v>
      </c>
      <c r="B185" s="499" t="s">
        <v>1207</v>
      </c>
      <c r="C185" s="619" t="s">
        <v>1090</v>
      </c>
      <c r="D185" s="376">
        <v>419.32</v>
      </c>
      <c r="E185" s="379">
        <v>11.650698052786941</v>
      </c>
      <c r="F185" s="379">
        <f t="shared" si="5"/>
        <v>4885.3707074946205</v>
      </c>
    </row>
    <row r="186" spans="1:6" x14ac:dyDescent="0.25">
      <c r="A186" s="32">
        <v>97</v>
      </c>
      <c r="B186" s="543" t="s">
        <v>1208</v>
      </c>
      <c r="C186" s="619" t="s">
        <v>1094</v>
      </c>
      <c r="D186" s="376">
        <v>230.92000000000002</v>
      </c>
      <c r="E186" s="379">
        <v>1.436879063688165</v>
      </c>
      <c r="F186" s="379">
        <f t="shared" si="5"/>
        <v>331.80411338687111</v>
      </c>
    </row>
    <row r="187" spans="1:6" ht="28" x14ac:dyDescent="0.25">
      <c r="A187" s="32">
        <v>98</v>
      </c>
      <c r="B187" s="499" t="s">
        <v>1209</v>
      </c>
      <c r="C187" s="619" t="s">
        <v>1090</v>
      </c>
      <c r="D187" s="376">
        <v>301.51</v>
      </c>
      <c r="E187" s="379">
        <v>10.006995877180072</v>
      </c>
      <c r="F187" s="379">
        <f t="shared" si="5"/>
        <v>3017.2093269285638</v>
      </c>
    </row>
    <row r="188" spans="1:6" ht="28" x14ac:dyDescent="0.25">
      <c r="A188" s="32">
        <v>99</v>
      </c>
      <c r="B188" s="543" t="s">
        <v>1210</v>
      </c>
      <c r="C188" s="619" t="s">
        <v>1094</v>
      </c>
      <c r="D188" s="376">
        <v>86.52</v>
      </c>
      <c r="E188" s="379">
        <v>1.2757317915698443</v>
      </c>
      <c r="F188" s="379">
        <f t="shared" si="5"/>
        <v>110.37631460662293</v>
      </c>
    </row>
    <row r="189" spans="1:6" ht="56" x14ac:dyDescent="0.25">
      <c r="A189" s="32">
        <v>100</v>
      </c>
      <c r="B189" s="499" t="s">
        <v>1211</v>
      </c>
      <c r="C189" s="619" t="s">
        <v>1090</v>
      </c>
      <c r="D189" s="376">
        <v>1196.0383999999999</v>
      </c>
      <c r="E189" s="379">
        <v>12.3491594457</v>
      </c>
      <c r="F189" s="379">
        <f t="shared" si="5"/>
        <v>14770.068904779913</v>
      </c>
    </row>
    <row r="190" spans="1:6" ht="70" x14ac:dyDescent="0.25">
      <c r="A190" s="32">
        <v>101</v>
      </c>
      <c r="B190" s="499" t="s">
        <v>1212</v>
      </c>
      <c r="C190" s="619" t="s">
        <v>1090</v>
      </c>
      <c r="D190" s="376">
        <v>457.93559999999997</v>
      </c>
      <c r="E190" s="379">
        <v>18.792199156499997</v>
      </c>
      <c r="F190" s="379">
        <f t="shared" si="5"/>
        <v>8605.6169960513198</v>
      </c>
    </row>
    <row r="191" spans="1:6" ht="56" x14ac:dyDescent="0.25">
      <c r="A191" s="32">
        <v>102</v>
      </c>
      <c r="B191" s="499" t="s">
        <v>1213</v>
      </c>
      <c r="C191" s="619" t="s">
        <v>1090</v>
      </c>
      <c r="D191" s="376">
        <v>170.452</v>
      </c>
      <c r="E191" s="379">
        <v>14.496839349299998</v>
      </c>
      <c r="F191" s="379">
        <f t="shared" si="5"/>
        <v>2471.0152607668833</v>
      </c>
    </row>
    <row r="192" spans="1:6" ht="28" x14ac:dyDescent="0.25">
      <c r="A192" s="32">
        <v>103</v>
      </c>
      <c r="B192" s="497" t="s">
        <v>1214</v>
      </c>
      <c r="C192" s="618" t="s">
        <v>1091</v>
      </c>
      <c r="D192" s="325">
        <v>800.4</v>
      </c>
      <c r="E192" s="379">
        <v>0.88837618573811394</v>
      </c>
      <c r="F192" s="379">
        <f t="shared" si="5"/>
        <v>711.05629906478634</v>
      </c>
    </row>
    <row r="193" spans="1:6" ht="28" x14ac:dyDescent="0.25">
      <c r="A193" s="32">
        <v>104</v>
      </c>
      <c r="B193" s="499" t="s">
        <v>1215</v>
      </c>
      <c r="C193" s="619" t="s">
        <v>1090</v>
      </c>
      <c r="D193" s="325">
        <v>800.4</v>
      </c>
      <c r="E193" s="379">
        <v>10.649153419248995</v>
      </c>
      <c r="F193" s="379">
        <f t="shared" si="5"/>
        <v>8523.5823967668948</v>
      </c>
    </row>
    <row r="194" spans="1:6" x14ac:dyDescent="0.25">
      <c r="A194" s="32">
        <v>105</v>
      </c>
      <c r="B194" s="496" t="s">
        <v>1216</v>
      </c>
      <c r="C194" s="619" t="s">
        <v>1091</v>
      </c>
      <c r="D194" s="376">
        <v>800.4</v>
      </c>
      <c r="E194" s="379">
        <v>2.4500217238718207</v>
      </c>
      <c r="F194" s="379">
        <f t="shared" si="5"/>
        <v>1960.9973877870052</v>
      </c>
    </row>
    <row r="195" spans="1:6" ht="28" x14ac:dyDescent="0.25">
      <c r="A195" s="32">
        <v>106</v>
      </c>
      <c r="B195" s="497" t="s">
        <v>1217</v>
      </c>
      <c r="C195" s="618" t="s">
        <v>496</v>
      </c>
      <c r="D195" s="81">
        <v>6.4278000000000004</v>
      </c>
      <c r="E195" s="379">
        <v>599.96379718185074</v>
      </c>
      <c r="F195" s="379">
        <f t="shared" si="5"/>
        <v>3856.4472955255005</v>
      </c>
    </row>
    <row r="196" spans="1:6" ht="28" x14ac:dyDescent="0.25">
      <c r="A196" s="32">
        <v>107</v>
      </c>
      <c r="B196" s="496" t="s">
        <v>1218</v>
      </c>
      <c r="C196" s="618" t="s">
        <v>496</v>
      </c>
      <c r="D196" s="81">
        <v>0.2034</v>
      </c>
      <c r="E196" s="379">
        <v>1078.5651971941522</v>
      </c>
      <c r="F196" s="379">
        <f t="shared" si="5"/>
        <v>219.38016110929055</v>
      </c>
    </row>
    <row r="197" spans="1:6" ht="28" x14ac:dyDescent="0.25">
      <c r="A197" s="32">
        <v>108</v>
      </c>
      <c r="B197" s="497" t="s">
        <v>1219</v>
      </c>
      <c r="C197" s="618" t="s">
        <v>496</v>
      </c>
      <c r="D197" s="81">
        <v>11.377699999999999</v>
      </c>
      <c r="E197" s="379">
        <v>637.25699795097955</v>
      </c>
      <c r="F197" s="379">
        <f t="shared" si="5"/>
        <v>7250.5189455868594</v>
      </c>
    </row>
    <row r="198" spans="1:6" x14ac:dyDescent="0.25">
      <c r="A198" s="32">
        <v>109</v>
      </c>
      <c r="B198" s="497" t="s">
        <v>1220</v>
      </c>
      <c r="C198" s="618" t="s">
        <v>496</v>
      </c>
      <c r="D198" s="81">
        <v>0.48099999999999998</v>
      </c>
      <c r="E198" s="379">
        <v>1090.9089132231215</v>
      </c>
      <c r="F198" s="379">
        <f t="shared" si="5"/>
        <v>524.72718726032144</v>
      </c>
    </row>
    <row r="199" spans="1:6" ht="28" x14ac:dyDescent="0.25">
      <c r="A199" s="32">
        <v>110</v>
      </c>
      <c r="B199" s="496" t="s">
        <v>1221</v>
      </c>
      <c r="C199" s="623" t="s">
        <v>496</v>
      </c>
      <c r="D199" s="384">
        <v>18.489900000000002</v>
      </c>
      <c r="E199" s="379">
        <v>34.732042894972174</v>
      </c>
      <c r="F199" s="379">
        <f t="shared" ref="F199:F262" si="6">E199*D199</f>
        <v>642.19199992374604</v>
      </c>
    </row>
    <row r="200" spans="1:6" ht="28" x14ac:dyDescent="0.25">
      <c r="A200" s="32">
        <v>111</v>
      </c>
      <c r="B200" s="553" t="s">
        <v>1222</v>
      </c>
      <c r="C200" s="618" t="s">
        <v>1088</v>
      </c>
      <c r="D200" s="323">
        <v>2</v>
      </c>
      <c r="E200" s="379">
        <v>60.610089883763941</v>
      </c>
      <c r="F200" s="379">
        <f t="shared" si="6"/>
        <v>121.22017976752788</v>
      </c>
    </row>
    <row r="201" spans="1:6" ht="28" x14ac:dyDescent="0.25">
      <c r="A201" s="32">
        <v>112</v>
      </c>
      <c r="B201" s="496" t="s">
        <v>1223</v>
      </c>
      <c r="C201" s="618" t="s">
        <v>1088</v>
      </c>
      <c r="D201" s="325">
        <v>30.23</v>
      </c>
      <c r="E201" s="379">
        <v>319.74924152913303</v>
      </c>
      <c r="F201" s="379">
        <f t="shared" si="6"/>
        <v>9666.0195714256915</v>
      </c>
    </row>
    <row r="202" spans="1:6" ht="28" x14ac:dyDescent="0.25">
      <c r="A202" s="32">
        <v>113</v>
      </c>
      <c r="B202" s="496" t="s">
        <v>1224</v>
      </c>
      <c r="C202" s="618" t="s">
        <v>1088</v>
      </c>
      <c r="D202" s="325">
        <v>30.23</v>
      </c>
      <c r="E202" s="379">
        <v>22.466175222306365</v>
      </c>
      <c r="F202" s="379">
        <f t="shared" si="6"/>
        <v>679.15247697032146</v>
      </c>
    </row>
    <row r="203" spans="1:6" x14ac:dyDescent="0.25">
      <c r="A203" s="32">
        <v>114</v>
      </c>
      <c r="B203" s="497" t="s">
        <v>1225</v>
      </c>
      <c r="C203" s="618" t="s">
        <v>1435</v>
      </c>
      <c r="D203" s="323">
        <v>252</v>
      </c>
      <c r="E203" s="379">
        <v>0.29738996581835525</v>
      </c>
      <c r="F203" s="379">
        <f t="shared" si="6"/>
        <v>74.942271386225528</v>
      </c>
    </row>
    <row r="204" spans="1:6" ht="28" x14ac:dyDescent="0.25">
      <c r="A204" s="32">
        <v>115</v>
      </c>
      <c r="B204" s="497" t="s">
        <v>1226</v>
      </c>
      <c r="C204" s="618" t="s">
        <v>1435</v>
      </c>
      <c r="D204" s="323">
        <v>252</v>
      </c>
      <c r="E204" s="379">
        <v>0.75416860239254113</v>
      </c>
      <c r="F204" s="379">
        <f t="shared" si="6"/>
        <v>190.05048780292037</v>
      </c>
    </row>
    <row r="205" spans="1:6" ht="28" x14ac:dyDescent="0.25">
      <c r="A205" s="32">
        <v>116</v>
      </c>
      <c r="B205" s="497" t="s">
        <v>1227</v>
      </c>
      <c r="C205" s="618" t="s">
        <v>1435</v>
      </c>
      <c r="D205" s="323">
        <v>252</v>
      </c>
      <c r="E205" s="379">
        <v>7.9108660858084656E-2</v>
      </c>
      <c r="F205" s="379">
        <f t="shared" si="6"/>
        <v>19.935382536237334</v>
      </c>
    </row>
    <row r="206" spans="1:6" x14ac:dyDescent="0.25">
      <c r="A206" s="32">
        <v>117</v>
      </c>
      <c r="B206" s="492" t="s">
        <v>1228</v>
      </c>
      <c r="C206" s="618" t="s">
        <v>1435</v>
      </c>
      <c r="D206" s="323">
        <v>252</v>
      </c>
      <c r="E206" s="379">
        <v>0.68816689477600235</v>
      </c>
      <c r="F206" s="379">
        <f t="shared" si="6"/>
        <v>173.41805748355259</v>
      </c>
    </row>
    <row r="207" spans="1:6" ht="28" x14ac:dyDescent="0.25">
      <c r="A207" s="32">
        <v>118</v>
      </c>
      <c r="B207" s="496" t="s">
        <v>1229</v>
      </c>
      <c r="C207" s="618" t="s">
        <v>496</v>
      </c>
      <c r="D207" s="81">
        <v>1.0852999999999999</v>
      </c>
      <c r="E207" s="379">
        <v>403.26300683806136</v>
      </c>
      <c r="F207" s="379">
        <f t="shared" si="6"/>
        <v>437.66134132134795</v>
      </c>
    </row>
    <row r="208" spans="1:6" ht="28" x14ac:dyDescent="0.25">
      <c r="A208" s="32">
        <v>119</v>
      </c>
      <c r="B208" s="496" t="s">
        <v>1230</v>
      </c>
      <c r="C208" s="622" t="s">
        <v>1090</v>
      </c>
      <c r="D208" s="278">
        <v>40</v>
      </c>
      <c r="E208" s="379">
        <v>3.4699564066318009</v>
      </c>
      <c r="F208" s="379">
        <f t="shared" si="6"/>
        <v>138.79825626527204</v>
      </c>
    </row>
    <row r="209" spans="1:6" ht="28" x14ac:dyDescent="0.25">
      <c r="A209" s="32">
        <v>120</v>
      </c>
      <c r="B209" s="544" t="s">
        <v>1231</v>
      </c>
      <c r="C209" s="622" t="s">
        <v>1090</v>
      </c>
      <c r="D209" s="320">
        <v>693.72</v>
      </c>
      <c r="E209" s="379">
        <v>10.843533093190493</v>
      </c>
      <c r="F209" s="379">
        <f t="shared" si="6"/>
        <v>7522.3757774081087</v>
      </c>
    </row>
    <row r="210" spans="1:6" ht="28" x14ac:dyDescent="0.25">
      <c r="A210" s="32">
        <v>121</v>
      </c>
      <c r="B210" s="499" t="s">
        <v>1215</v>
      </c>
      <c r="C210" s="622" t="s">
        <v>1090</v>
      </c>
      <c r="D210" s="376">
        <v>693.72</v>
      </c>
      <c r="E210" s="379">
        <v>4.199707821912666</v>
      </c>
      <c r="F210" s="379">
        <f t="shared" si="6"/>
        <v>2913.4213102172548</v>
      </c>
    </row>
    <row r="211" spans="1:6" x14ac:dyDescent="0.25">
      <c r="A211" s="32">
        <v>122</v>
      </c>
      <c r="B211" s="544" t="s">
        <v>1232</v>
      </c>
      <c r="C211" s="622" t="s">
        <v>1090</v>
      </c>
      <c r="D211" s="325">
        <v>1632.26</v>
      </c>
      <c r="E211" s="379">
        <v>2.6117064598811854</v>
      </c>
      <c r="F211" s="379">
        <f t="shared" si="6"/>
        <v>4262.9839862056633</v>
      </c>
    </row>
    <row r="212" spans="1:6" ht="42" x14ac:dyDescent="0.25">
      <c r="A212" s="32">
        <v>123</v>
      </c>
      <c r="B212" s="497" t="s">
        <v>1233</v>
      </c>
      <c r="C212" s="618" t="s">
        <v>1091</v>
      </c>
      <c r="D212" s="325">
        <v>1632.26</v>
      </c>
      <c r="E212" s="379">
        <v>2.9742905474144203</v>
      </c>
      <c r="F212" s="379">
        <f t="shared" si="6"/>
        <v>4854.8154889226616</v>
      </c>
    </row>
    <row r="213" spans="1:6" x14ac:dyDescent="0.25">
      <c r="A213" s="32">
        <v>124</v>
      </c>
      <c r="B213" s="544" t="s">
        <v>1234</v>
      </c>
      <c r="C213" s="622" t="s">
        <v>1090</v>
      </c>
      <c r="D213" s="320">
        <v>1632.26</v>
      </c>
      <c r="E213" s="379">
        <v>10.873183308956504</v>
      </c>
      <c r="F213" s="379">
        <f t="shared" si="6"/>
        <v>17747.862187877345</v>
      </c>
    </row>
    <row r="214" spans="1:6" ht="28" x14ac:dyDescent="0.25">
      <c r="A214" s="32">
        <v>125</v>
      </c>
      <c r="B214" s="575" t="s">
        <v>1235</v>
      </c>
      <c r="C214" s="618" t="s">
        <v>1094</v>
      </c>
      <c r="D214" s="324">
        <v>114.1</v>
      </c>
      <c r="E214" s="379">
        <v>8.4582239093020473</v>
      </c>
      <c r="F214" s="379">
        <f t="shared" si="6"/>
        <v>965.0833480513636</v>
      </c>
    </row>
    <row r="215" spans="1:6" x14ac:dyDescent="0.25">
      <c r="A215" s="32">
        <v>126</v>
      </c>
      <c r="B215" s="523" t="s">
        <v>1236</v>
      </c>
      <c r="C215" s="626" t="s">
        <v>1435</v>
      </c>
      <c r="D215" s="321">
        <v>11</v>
      </c>
      <c r="E215" s="379">
        <v>7.1098479960636549</v>
      </c>
      <c r="F215" s="379">
        <f t="shared" si="6"/>
        <v>78.208327956700202</v>
      </c>
    </row>
    <row r="216" spans="1:6" x14ac:dyDescent="0.25">
      <c r="A216" s="32">
        <v>127</v>
      </c>
      <c r="B216" s="497" t="s">
        <v>1237</v>
      </c>
      <c r="C216" s="618" t="s">
        <v>1094</v>
      </c>
      <c r="D216" s="324">
        <v>82.2</v>
      </c>
      <c r="E216" s="379">
        <v>8.6806531212972704</v>
      </c>
      <c r="F216" s="379">
        <f t="shared" si="6"/>
        <v>713.54968657063569</v>
      </c>
    </row>
    <row r="217" spans="1:6" ht="28" x14ac:dyDescent="0.25">
      <c r="A217" s="32">
        <v>128</v>
      </c>
      <c r="B217" s="575" t="s">
        <v>1238</v>
      </c>
      <c r="C217" s="618" t="s">
        <v>1091</v>
      </c>
      <c r="D217" s="325">
        <v>47.604400000000005</v>
      </c>
      <c r="E217" s="379">
        <v>7.535258046111962</v>
      </c>
      <c r="F217" s="379">
        <f t="shared" si="6"/>
        <v>358.71143813033234</v>
      </c>
    </row>
    <row r="218" spans="1:6" x14ac:dyDescent="0.25">
      <c r="A218" s="32">
        <v>129</v>
      </c>
      <c r="B218" s="523" t="s">
        <v>1239</v>
      </c>
      <c r="C218" s="626" t="s">
        <v>1435</v>
      </c>
      <c r="D218" s="321">
        <v>1</v>
      </c>
      <c r="E218" s="379">
        <v>139.17264410218596</v>
      </c>
      <c r="F218" s="379">
        <f t="shared" si="6"/>
        <v>139.17264410218596</v>
      </c>
    </row>
    <row r="219" spans="1:6" ht="42" x14ac:dyDescent="0.25">
      <c r="A219" s="32">
        <v>130</v>
      </c>
      <c r="B219" s="575" t="s">
        <v>1240</v>
      </c>
      <c r="C219" s="618" t="s">
        <v>496</v>
      </c>
      <c r="D219" s="81">
        <v>0.73899999999999999</v>
      </c>
      <c r="E219" s="379">
        <v>709.71520551242941</v>
      </c>
      <c r="F219" s="379">
        <f t="shared" si="6"/>
        <v>524.47953687368533</v>
      </c>
    </row>
    <row r="220" spans="1:6" ht="28" x14ac:dyDescent="0.25">
      <c r="A220" s="32">
        <v>131</v>
      </c>
      <c r="B220" s="553" t="s">
        <v>1157</v>
      </c>
      <c r="C220" s="623" t="s">
        <v>496</v>
      </c>
      <c r="D220" s="81">
        <v>0.73899999999999999</v>
      </c>
      <c r="E220" s="379">
        <v>47.928950334132416</v>
      </c>
      <c r="F220" s="379">
        <f t="shared" si="6"/>
        <v>35.419494296923858</v>
      </c>
    </row>
    <row r="221" spans="1:6" ht="42" x14ac:dyDescent="0.25">
      <c r="A221" s="32">
        <v>132</v>
      </c>
      <c r="B221" s="573" t="s">
        <v>1241</v>
      </c>
      <c r="C221" s="618" t="s">
        <v>1088</v>
      </c>
      <c r="D221" s="325">
        <v>17.43</v>
      </c>
      <c r="E221" s="379">
        <v>29.20039739512416</v>
      </c>
      <c r="F221" s="379">
        <f t="shared" si="6"/>
        <v>508.96292659701408</v>
      </c>
    </row>
    <row r="222" spans="1:6" x14ac:dyDescent="0.25">
      <c r="A222" s="32">
        <v>133</v>
      </c>
      <c r="B222" s="492" t="s">
        <v>1242</v>
      </c>
      <c r="C222" s="618" t="s">
        <v>496</v>
      </c>
      <c r="D222" s="325">
        <v>0.04</v>
      </c>
      <c r="E222" s="379">
        <v>390.66493687084142</v>
      </c>
      <c r="F222" s="379">
        <f t="shared" si="6"/>
        <v>15.626597474833657</v>
      </c>
    </row>
    <row r="223" spans="1:6" x14ac:dyDescent="0.25">
      <c r="A223" s="32">
        <v>134</v>
      </c>
      <c r="B223" s="492" t="s">
        <v>1243</v>
      </c>
      <c r="C223" s="618" t="s">
        <v>496</v>
      </c>
      <c r="D223" s="81">
        <v>0.28799999999999998</v>
      </c>
      <c r="E223" s="379">
        <v>390.66493687084142</v>
      </c>
      <c r="F223" s="379">
        <f t="shared" si="6"/>
        <v>112.51150181880232</v>
      </c>
    </row>
    <row r="224" spans="1:6" x14ac:dyDescent="0.25">
      <c r="A224" s="32">
        <v>135</v>
      </c>
      <c r="B224" s="496" t="s">
        <v>1244</v>
      </c>
      <c r="C224" s="618" t="s">
        <v>1088</v>
      </c>
      <c r="D224" s="325">
        <v>5.25</v>
      </c>
      <c r="E224" s="379">
        <v>51.368836552821328</v>
      </c>
      <c r="F224" s="379">
        <f t="shared" si="6"/>
        <v>269.68639190231198</v>
      </c>
    </row>
    <row r="225" spans="1:6" x14ac:dyDescent="0.25">
      <c r="A225" s="32">
        <v>136</v>
      </c>
      <c r="B225" s="497" t="s">
        <v>1245</v>
      </c>
      <c r="C225" s="618" t="s">
        <v>1091</v>
      </c>
      <c r="D225" s="325">
        <v>87.149999999999991</v>
      </c>
      <c r="E225" s="379">
        <v>3.5606029314498095</v>
      </c>
      <c r="F225" s="379">
        <f t="shared" si="6"/>
        <v>310.3065454758509</v>
      </c>
    </row>
    <row r="226" spans="1:6" ht="28" x14ac:dyDescent="0.25">
      <c r="A226" s="32">
        <v>137</v>
      </c>
      <c r="B226" s="497" t="s">
        <v>1246</v>
      </c>
      <c r="C226" s="618" t="s">
        <v>1091</v>
      </c>
      <c r="D226" s="324">
        <v>4282.8000000000011</v>
      </c>
      <c r="E226" s="379">
        <v>3.1529908768444797</v>
      </c>
      <c r="F226" s="379">
        <f t="shared" si="6"/>
        <v>13503.629327349541</v>
      </c>
    </row>
    <row r="227" spans="1:6" x14ac:dyDescent="0.25">
      <c r="A227" s="32">
        <v>138</v>
      </c>
      <c r="B227" s="497" t="s">
        <v>1247</v>
      </c>
      <c r="C227" s="618" t="s">
        <v>1090</v>
      </c>
      <c r="D227" s="324">
        <v>91.686000000000007</v>
      </c>
      <c r="E227" s="379">
        <v>7.8757185926198119</v>
      </c>
      <c r="F227" s="379">
        <f t="shared" si="6"/>
        <v>722.09313488294015</v>
      </c>
    </row>
    <row r="228" spans="1:6" x14ac:dyDescent="0.25">
      <c r="A228" s="32">
        <v>139</v>
      </c>
      <c r="B228" s="497" t="s">
        <v>1248</v>
      </c>
      <c r="C228" s="618" t="s">
        <v>1091</v>
      </c>
      <c r="D228" s="323">
        <v>1595.0400000000004</v>
      </c>
      <c r="E228" s="379">
        <v>3.7544432225284878</v>
      </c>
      <c r="F228" s="379">
        <f t="shared" si="6"/>
        <v>5988.4871176618408</v>
      </c>
    </row>
    <row r="229" spans="1:6" ht="28" x14ac:dyDescent="0.25">
      <c r="A229" s="32">
        <v>140</v>
      </c>
      <c r="B229" s="497" t="s">
        <v>1249</v>
      </c>
      <c r="C229" s="618" t="s">
        <v>1090</v>
      </c>
      <c r="D229" s="324">
        <v>4047.746000000001</v>
      </c>
      <c r="E229" s="379">
        <v>1.5576013306955714</v>
      </c>
      <c r="F229" s="379">
        <f t="shared" si="6"/>
        <v>6304.7745559176783</v>
      </c>
    </row>
    <row r="230" spans="1:6" ht="28" x14ac:dyDescent="0.25">
      <c r="A230" s="32">
        <v>141</v>
      </c>
      <c r="B230" s="497" t="s">
        <v>1250</v>
      </c>
      <c r="C230" s="618" t="s">
        <v>1091</v>
      </c>
      <c r="D230" s="324">
        <v>277.24</v>
      </c>
      <c r="E230" s="379">
        <v>1.7905484429492939</v>
      </c>
      <c r="F230" s="379">
        <f t="shared" si="6"/>
        <v>496.41165032326228</v>
      </c>
    </row>
    <row r="231" spans="1:6" ht="28" x14ac:dyDescent="0.25">
      <c r="A231" s="32">
        <v>142</v>
      </c>
      <c r="B231" s="497" t="s">
        <v>1251</v>
      </c>
      <c r="C231" s="618" t="s">
        <v>1091</v>
      </c>
      <c r="D231" s="323">
        <v>1595.0400000000004</v>
      </c>
      <c r="E231" s="379">
        <v>1.7828257866320905</v>
      </c>
      <c r="F231" s="379">
        <f t="shared" si="6"/>
        <v>2843.6784427096504</v>
      </c>
    </row>
    <row r="232" spans="1:6" x14ac:dyDescent="0.25">
      <c r="A232" s="32">
        <v>143</v>
      </c>
      <c r="B232" s="497" t="s">
        <v>1252</v>
      </c>
      <c r="C232" s="618" t="s">
        <v>1091</v>
      </c>
      <c r="D232" s="323">
        <v>578.9799999999999</v>
      </c>
      <c r="E232" s="379">
        <v>3.5606029314498095</v>
      </c>
      <c r="F232" s="379">
        <f t="shared" si="6"/>
        <v>2061.5178852508102</v>
      </c>
    </row>
    <row r="233" spans="1:6" x14ac:dyDescent="0.25">
      <c r="A233" s="32">
        <v>144</v>
      </c>
      <c r="B233" s="573" t="s">
        <v>1253</v>
      </c>
      <c r="C233" s="624" t="s">
        <v>1090</v>
      </c>
      <c r="D233" s="385">
        <v>531.16</v>
      </c>
      <c r="E233" s="379">
        <v>11.492372207967014</v>
      </c>
      <c r="F233" s="379">
        <f t="shared" si="6"/>
        <v>6104.2884219837588</v>
      </c>
    </row>
    <row r="234" spans="1:6" ht="28" x14ac:dyDescent="0.25">
      <c r="A234" s="32">
        <v>145</v>
      </c>
      <c r="B234" s="494" t="s">
        <v>1267</v>
      </c>
      <c r="C234" s="622" t="s">
        <v>1090</v>
      </c>
      <c r="D234" s="73">
        <v>145</v>
      </c>
      <c r="E234" s="379">
        <v>8.1844287606496149</v>
      </c>
      <c r="F234" s="379">
        <f t="shared" si="6"/>
        <v>1186.7421702941942</v>
      </c>
    </row>
    <row r="235" spans="1:6" ht="28" x14ac:dyDescent="0.25">
      <c r="A235" s="32">
        <v>146</v>
      </c>
      <c r="B235" s="497" t="s">
        <v>1250</v>
      </c>
      <c r="C235" s="618" t="s">
        <v>1090</v>
      </c>
      <c r="D235" s="323">
        <v>145</v>
      </c>
      <c r="E235" s="379">
        <v>1.5576013306955714</v>
      </c>
      <c r="F235" s="379">
        <f t="shared" si="6"/>
        <v>225.85219295085784</v>
      </c>
    </row>
    <row r="236" spans="1:6" ht="28" x14ac:dyDescent="0.25">
      <c r="A236" s="32">
        <v>147</v>
      </c>
      <c r="B236" s="544" t="s">
        <v>1254</v>
      </c>
      <c r="C236" s="622" t="s">
        <v>1090</v>
      </c>
      <c r="D236" s="386">
        <v>226.23</v>
      </c>
      <c r="E236" s="379">
        <v>9.0756128470338133</v>
      </c>
      <c r="F236" s="379">
        <f t="shared" si="6"/>
        <v>2053.1758943844593</v>
      </c>
    </row>
    <row r="237" spans="1:6" ht="28" x14ac:dyDescent="0.25">
      <c r="A237" s="32">
        <v>148</v>
      </c>
      <c r="B237" s="544" t="s">
        <v>1255</v>
      </c>
      <c r="C237" s="622" t="s">
        <v>1090</v>
      </c>
      <c r="D237" s="386">
        <v>211.52</v>
      </c>
      <c r="E237" s="379">
        <v>12.613619434001698</v>
      </c>
      <c r="F237" s="379">
        <f t="shared" si="6"/>
        <v>2668.0327826800394</v>
      </c>
    </row>
    <row r="238" spans="1:6" ht="28" x14ac:dyDescent="0.25">
      <c r="A238" s="32">
        <v>149</v>
      </c>
      <c r="B238" s="575" t="s">
        <v>1256</v>
      </c>
      <c r="C238" s="618" t="s">
        <v>496</v>
      </c>
      <c r="D238" s="34">
        <v>0.56899999999999995</v>
      </c>
      <c r="E238" s="379">
        <v>744.82447554584201</v>
      </c>
      <c r="F238" s="379">
        <f t="shared" si="6"/>
        <v>423.80512658558405</v>
      </c>
    </row>
    <row r="239" spans="1:6" x14ac:dyDescent="0.25">
      <c r="A239" s="32">
        <v>150</v>
      </c>
      <c r="B239" s="499" t="s">
        <v>1257</v>
      </c>
      <c r="C239" s="622" t="s">
        <v>1090</v>
      </c>
      <c r="D239" s="386">
        <v>449.51000000000005</v>
      </c>
      <c r="E239" s="379">
        <v>0.55069453990076145</v>
      </c>
      <c r="F239" s="379">
        <f t="shared" si="6"/>
        <v>247.5427026307913</v>
      </c>
    </row>
    <row r="240" spans="1:6" ht="28" x14ac:dyDescent="0.25">
      <c r="A240" s="32">
        <v>151</v>
      </c>
      <c r="B240" s="490" t="s">
        <v>1266</v>
      </c>
      <c r="C240" s="622" t="s">
        <v>1090</v>
      </c>
      <c r="D240" s="73">
        <v>10.039999999999999</v>
      </c>
      <c r="E240" s="379">
        <v>10.41869919126915</v>
      </c>
      <c r="F240" s="379">
        <f t="shared" si="6"/>
        <v>104.60373988034226</v>
      </c>
    </row>
    <row r="241" spans="1:6" ht="28" x14ac:dyDescent="0.25">
      <c r="A241" s="32">
        <v>152</v>
      </c>
      <c r="B241" s="497" t="s">
        <v>1250</v>
      </c>
      <c r="C241" s="618" t="s">
        <v>1090</v>
      </c>
      <c r="D241" s="324">
        <v>20.079999999999998</v>
      </c>
      <c r="E241" s="379">
        <v>1.5576013306955714</v>
      </c>
      <c r="F241" s="379">
        <f t="shared" si="6"/>
        <v>31.27663472036707</v>
      </c>
    </row>
    <row r="242" spans="1:6" ht="70" x14ac:dyDescent="0.25">
      <c r="A242" s="32">
        <v>153</v>
      </c>
      <c r="B242" s="496" t="s">
        <v>1258</v>
      </c>
      <c r="C242" s="618" t="s">
        <v>1092</v>
      </c>
      <c r="D242" s="380">
        <v>661.03000000000009</v>
      </c>
      <c r="E242" s="379">
        <v>1.938762387622295</v>
      </c>
      <c r="F242" s="379">
        <f t="shared" si="6"/>
        <v>1281.5801010899659</v>
      </c>
    </row>
    <row r="243" spans="1:6" x14ac:dyDescent="0.25">
      <c r="A243" s="32">
        <v>154</v>
      </c>
      <c r="B243" s="544" t="s">
        <v>1259</v>
      </c>
      <c r="C243" s="622" t="s">
        <v>1090</v>
      </c>
      <c r="D243" s="386">
        <v>86.030000000000015</v>
      </c>
      <c r="E243" s="379">
        <v>7.1338228473560754</v>
      </c>
      <c r="F243" s="379">
        <f t="shared" si="6"/>
        <v>613.72277955804327</v>
      </c>
    </row>
    <row r="244" spans="1:6" ht="28" x14ac:dyDescent="0.25">
      <c r="A244" s="32">
        <v>155</v>
      </c>
      <c r="B244" s="544" t="s">
        <v>1260</v>
      </c>
      <c r="C244" s="622" t="s">
        <v>1090</v>
      </c>
      <c r="D244" s="386">
        <v>6.99</v>
      </c>
      <c r="E244" s="379">
        <v>6.5629971282099042</v>
      </c>
      <c r="F244" s="379">
        <f t="shared" si="6"/>
        <v>45.875349926187234</v>
      </c>
    </row>
    <row r="245" spans="1:6" ht="42" x14ac:dyDescent="0.25">
      <c r="A245" s="32">
        <v>156</v>
      </c>
      <c r="B245" s="543" t="s">
        <v>1261</v>
      </c>
      <c r="C245" s="619" t="s">
        <v>1090</v>
      </c>
      <c r="D245" s="380">
        <v>29.7</v>
      </c>
      <c r="E245" s="379">
        <v>21.382414455232972</v>
      </c>
      <c r="F245" s="379">
        <f t="shared" si="6"/>
        <v>635.05770932041924</v>
      </c>
    </row>
    <row r="246" spans="1:6" ht="28" x14ac:dyDescent="0.25">
      <c r="A246" s="32">
        <v>157</v>
      </c>
      <c r="B246" s="543" t="s">
        <v>1262</v>
      </c>
      <c r="C246" s="619" t="s">
        <v>1090</v>
      </c>
      <c r="D246" s="380">
        <v>14.85</v>
      </c>
      <c r="E246" s="379">
        <v>19.858840246114305</v>
      </c>
      <c r="F246" s="379">
        <f t="shared" si="6"/>
        <v>294.90377765479741</v>
      </c>
    </row>
    <row r="247" spans="1:6" ht="28" x14ac:dyDescent="0.25">
      <c r="A247" s="32">
        <v>158</v>
      </c>
      <c r="B247" s="543" t="s">
        <v>1263</v>
      </c>
      <c r="C247" s="619" t="s">
        <v>1090</v>
      </c>
      <c r="D247" s="376">
        <v>46.62</v>
      </c>
      <c r="E247" s="379">
        <v>13.999759480893186</v>
      </c>
      <c r="F247" s="379">
        <f t="shared" si="6"/>
        <v>652.6687869992403</v>
      </c>
    </row>
    <row r="248" spans="1:6" x14ac:dyDescent="0.25">
      <c r="A248" s="32">
        <v>159</v>
      </c>
      <c r="B248" s="543" t="s">
        <v>1264</v>
      </c>
      <c r="C248" s="619" t="s">
        <v>1094</v>
      </c>
      <c r="D248" s="380">
        <v>46.6</v>
      </c>
      <c r="E248" s="379">
        <v>2.0973830822088955</v>
      </c>
      <c r="F248" s="379">
        <f t="shared" si="6"/>
        <v>97.738051630934535</v>
      </c>
    </row>
    <row r="249" spans="1:6" ht="28" x14ac:dyDescent="0.25">
      <c r="A249" s="32">
        <v>160</v>
      </c>
      <c r="B249" s="490" t="s">
        <v>1269</v>
      </c>
      <c r="C249" s="622" t="s">
        <v>1094</v>
      </c>
      <c r="D249" s="386">
        <v>26.47</v>
      </c>
      <c r="E249" s="379">
        <v>21.476799035999999</v>
      </c>
      <c r="F249" s="379">
        <f t="shared" si="6"/>
        <v>568.49087048291995</v>
      </c>
    </row>
    <row r="250" spans="1:6" x14ac:dyDescent="0.25">
      <c r="A250" s="32">
        <v>161</v>
      </c>
      <c r="B250" s="490" t="s">
        <v>1268</v>
      </c>
      <c r="C250" s="622" t="s">
        <v>1094</v>
      </c>
      <c r="D250" s="386">
        <v>10.6</v>
      </c>
      <c r="E250" s="379">
        <v>41.879758120199995</v>
      </c>
      <c r="F250" s="379">
        <f t="shared" si="6"/>
        <v>443.92543607411994</v>
      </c>
    </row>
    <row r="251" spans="1:6" ht="28" x14ac:dyDescent="0.25">
      <c r="A251" s="32">
        <v>162</v>
      </c>
      <c r="B251" s="498" t="s">
        <v>1265</v>
      </c>
      <c r="C251" s="622" t="s">
        <v>496</v>
      </c>
      <c r="D251" s="73">
        <v>0.80200000000000005</v>
      </c>
      <c r="E251" s="379">
        <v>624.50600361976706</v>
      </c>
      <c r="F251" s="379">
        <f t="shared" si="6"/>
        <v>500.85381490305321</v>
      </c>
    </row>
    <row r="252" spans="1:6" ht="28" x14ac:dyDescent="0.25">
      <c r="A252" s="32">
        <v>163</v>
      </c>
      <c r="B252" s="553" t="s">
        <v>1157</v>
      </c>
      <c r="C252" s="623" t="s">
        <v>496</v>
      </c>
      <c r="D252" s="81">
        <v>0.80200000000000005</v>
      </c>
      <c r="E252" s="379">
        <v>47.928950334132416</v>
      </c>
      <c r="F252" s="379">
        <f t="shared" si="6"/>
        <v>38.439018167974197</v>
      </c>
    </row>
    <row r="253" spans="1:6" ht="70" x14ac:dyDescent="0.25">
      <c r="A253" s="32">
        <v>164</v>
      </c>
      <c r="B253" s="499" t="s">
        <v>1270</v>
      </c>
      <c r="C253" s="619" t="s">
        <v>1090</v>
      </c>
      <c r="D253" s="325">
        <v>1564.04</v>
      </c>
      <c r="E253" s="379">
        <v>12.614170335656656</v>
      </c>
      <c r="F253" s="379">
        <f t="shared" si="6"/>
        <v>19729.066971780434</v>
      </c>
    </row>
    <row r="254" spans="1:6" ht="28" x14ac:dyDescent="0.25">
      <c r="A254" s="32">
        <v>165</v>
      </c>
      <c r="B254" s="499" t="s">
        <v>1271</v>
      </c>
      <c r="C254" s="619" t="s">
        <v>1090</v>
      </c>
      <c r="D254" s="324">
        <v>162.13999999999999</v>
      </c>
      <c r="E254" s="379">
        <v>6.7542695313540895</v>
      </c>
      <c r="F254" s="379">
        <f t="shared" si="6"/>
        <v>1095.137261813752</v>
      </c>
    </row>
    <row r="255" spans="1:6" ht="28" x14ac:dyDescent="0.25">
      <c r="A255" s="32">
        <v>166</v>
      </c>
      <c r="B255" s="498" t="s">
        <v>1272</v>
      </c>
      <c r="C255" s="622" t="s">
        <v>1090</v>
      </c>
      <c r="D255" s="386">
        <v>162.13999999999999</v>
      </c>
      <c r="E255" s="379">
        <v>25.57091529447575</v>
      </c>
      <c r="F255" s="379">
        <f t="shared" si="6"/>
        <v>4146.068205846298</v>
      </c>
    </row>
    <row r="256" spans="1:6" ht="56" x14ac:dyDescent="0.25">
      <c r="A256" s="32">
        <v>167</v>
      </c>
      <c r="B256" s="497" t="s">
        <v>1273</v>
      </c>
      <c r="C256" s="618" t="s">
        <v>1091</v>
      </c>
      <c r="D256" s="325">
        <v>1564.04</v>
      </c>
      <c r="E256" s="379">
        <v>21.911467129799085</v>
      </c>
      <c r="F256" s="379">
        <f t="shared" si="6"/>
        <v>34270.411049690963</v>
      </c>
    </row>
    <row r="257" spans="1:6" x14ac:dyDescent="0.25">
      <c r="A257" s="32">
        <v>168</v>
      </c>
      <c r="B257" s="499" t="s">
        <v>1274</v>
      </c>
      <c r="C257" s="619" t="s">
        <v>1094</v>
      </c>
      <c r="D257" s="285">
        <v>2449.0100000000002</v>
      </c>
      <c r="E257" s="379">
        <v>1.9044677613983345</v>
      </c>
      <c r="F257" s="379">
        <f t="shared" si="6"/>
        <v>4664.0605923421354</v>
      </c>
    </row>
    <row r="258" spans="1:6" ht="28" x14ac:dyDescent="0.25">
      <c r="A258" s="32">
        <v>169</v>
      </c>
      <c r="B258" s="499" t="s">
        <v>1275</v>
      </c>
      <c r="C258" s="619" t="s">
        <v>1094</v>
      </c>
      <c r="D258" s="285">
        <v>2298.04</v>
      </c>
      <c r="E258" s="379">
        <v>1.9044677613983345</v>
      </c>
      <c r="F258" s="379">
        <f t="shared" si="6"/>
        <v>4376.5430944038289</v>
      </c>
    </row>
    <row r="259" spans="1:6" ht="28" x14ac:dyDescent="0.25">
      <c r="A259" s="32">
        <v>170</v>
      </c>
      <c r="B259" s="499" t="s">
        <v>1276</v>
      </c>
      <c r="C259" s="619" t="s">
        <v>1094</v>
      </c>
      <c r="D259" s="285">
        <v>436.13</v>
      </c>
      <c r="E259" s="379">
        <v>5.2739107238723104</v>
      </c>
      <c r="F259" s="379">
        <f t="shared" si="6"/>
        <v>2300.1106840024308</v>
      </c>
    </row>
    <row r="260" spans="1:6" ht="28" x14ac:dyDescent="0.25">
      <c r="A260" s="32">
        <v>171</v>
      </c>
      <c r="B260" s="499" t="s">
        <v>1277</v>
      </c>
      <c r="C260" s="619" t="s">
        <v>1094</v>
      </c>
      <c r="D260" s="285">
        <v>452.9</v>
      </c>
      <c r="E260" s="379">
        <v>0.95223388069916726</v>
      </c>
      <c r="F260" s="379">
        <f t="shared" si="6"/>
        <v>431.26672456865282</v>
      </c>
    </row>
    <row r="261" spans="1:6" x14ac:dyDescent="0.25">
      <c r="A261" s="32">
        <v>172</v>
      </c>
      <c r="B261" s="499" t="s">
        <v>1278</v>
      </c>
      <c r="C261" s="619" t="s">
        <v>1094</v>
      </c>
      <c r="D261" s="332">
        <v>3455.45</v>
      </c>
      <c r="E261" s="379">
        <v>1.1719801608605134</v>
      </c>
      <c r="F261" s="379">
        <f t="shared" si="6"/>
        <v>4049.7188468454606</v>
      </c>
    </row>
    <row r="262" spans="1:6" ht="28" x14ac:dyDescent="0.25">
      <c r="A262" s="32">
        <v>173</v>
      </c>
      <c r="B262" s="499" t="s">
        <v>1279</v>
      </c>
      <c r="C262" s="619" t="s">
        <v>1090</v>
      </c>
      <c r="D262" s="324">
        <v>5.1000000000000005</v>
      </c>
      <c r="E262" s="379">
        <v>10.709702574258323</v>
      </c>
      <c r="F262" s="379">
        <f t="shared" si="6"/>
        <v>54.619483128717455</v>
      </c>
    </row>
    <row r="263" spans="1:6" ht="28" x14ac:dyDescent="0.25">
      <c r="A263" s="32">
        <v>174</v>
      </c>
      <c r="B263" s="544" t="s">
        <v>1280</v>
      </c>
      <c r="C263" s="622" t="s">
        <v>1090</v>
      </c>
      <c r="D263" s="386">
        <v>6.8</v>
      </c>
      <c r="E263" s="379">
        <v>5.4093291573628361</v>
      </c>
      <c r="F263" s="379">
        <f t="shared" ref="F263:F326" si="7">E263*D263</f>
        <v>36.783438270067286</v>
      </c>
    </row>
    <row r="264" spans="1:6" x14ac:dyDescent="0.25">
      <c r="A264" s="32">
        <v>175</v>
      </c>
      <c r="B264" s="499" t="s">
        <v>1281</v>
      </c>
      <c r="C264" s="622" t="s">
        <v>1090</v>
      </c>
      <c r="D264" s="386">
        <v>5.0999999999999996</v>
      </c>
      <c r="E264" s="379">
        <v>33.359457567625675</v>
      </c>
      <c r="F264" s="379">
        <f t="shared" si="7"/>
        <v>170.13323359489092</v>
      </c>
    </row>
    <row r="265" spans="1:6" ht="28" x14ac:dyDescent="0.25">
      <c r="A265" s="32">
        <v>176</v>
      </c>
      <c r="B265" s="499" t="s">
        <v>1282</v>
      </c>
      <c r="C265" s="622" t="s">
        <v>1090</v>
      </c>
      <c r="D265" s="320">
        <v>150.96</v>
      </c>
      <c r="E265" s="379">
        <v>33.359457567625675</v>
      </c>
      <c r="F265" s="379">
        <f t="shared" si="7"/>
        <v>5035.9437144087724</v>
      </c>
    </row>
    <row r="266" spans="1:6" ht="28" x14ac:dyDescent="0.25">
      <c r="A266" s="32">
        <v>177</v>
      </c>
      <c r="B266" s="499" t="s">
        <v>1283</v>
      </c>
      <c r="C266" s="622" t="s">
        <v>1090</v>
      </c>
      <c r="D266" s="320">
        <v>8.35</v>
      </c>
      <c r="E266" s="379">
        <v>33.359457567625675</v>
      </c>
      <c r="F266" s="379">
        <f t="shared" si="7"/>
        <v>278.55147068967437</v>
      </c>
    </row>
    <row r="267" spans="1:6" ht="28" x14ac:dyDescent="0.25">
      <c r="A267" s="32">
        <v>178</v>
      </c>
      <c r="B267" s="499" t="s">
        <v>1284</v>
      </c>
      <c r="C267" s="622" t="s">
        <v>1090</v>
      </c>
      <c r="D267" s="320">
        <v>113.85</v>
      </c>
      <c r="E267" s="379">
        <v>33.359457567625675</v>
      </c>
      <c r="F267" s="379">
        <f t="shared" si="7"/>
        <v>3797.9742440741829</v>
      </c>
    </row>
    <row r="268" spans="1:6" x14ac:dyDescent="0.25">
      <c r="A268" s="32">
        <v>179</v>
      </c>
      <c r="B268" s="499" t="s">
        <v>1285</v>
      </c>
      <c r="C268" s="622" t="s">
        <v>1090</v>
      </c>
      <c r="D268" s="320">
        <v>24.54</v>
      </c>
      <c r="E268" s="379">
        <v>33.359457567625675</v>
      </c>
      <c r="F268" s="379">
        <f t="shared" si="7"/>
        <v>818.64108870953407</v>
      </c>
    </row>
    <row r="269" spans="1:6" ht="56" x14ac:dyDescent="0.25">
      <c r="A269" s="32">
        <v>180</v>
      </c>
      <c r="B269" s="496" t="s">
        <v>1286</v>
      </c>
      <c r="C269" s="618" t="s">
        <v>1093</v>
      </c>
      <c r="D269" s="324">
        <v>1726.1799999999998</v>
      </c>
      <c r="E269" s="379">
        <v>1.0282892896893283</v>
      </c>
      <c r="F269" s="379">
        <f t="shared" si="7"/>
        <v>1775.0124060759247</v>
      </c>
    </row>
    <row r="270" spans="1:6" x14ac:dyDescent="0.25">
      <c r="A270" s="370"/>
      <c r="B270" s="493" t="s">
        <v>1159</v>
      </c>
      <c r="C270" s="621"/>
      <c r="D270" s="388"/>
      <c r="E270" s="389"/>
      <c r="F270" s="390">
        <f>SUM(F90:F269)</f>
        <v>445089.4894976904</v>
      </c>
    </row>
    <row r="271" spans="1:6" ht="28" x14ac:dyDescent="0.25">
      <c r="A271" s="19">
        <v>1</v>
      </c>
      <c r="B271" s="517" t="s">
        <v>1288</v>
      </c>
      <c r="C271" s="626" t="s">
        <v>77</v>
      </c>
      <c r="D271" s="132">
        <v>11</v>
      </c>
      <c r="E271" s="379">
        <v>39.554330429042331</v>
      </c>
      <c r="F271" s="379">
        <f t="shared" si="7"/>
        <v>435.09763471946565</v>
      </c>
    </row>
    <row r="272" spans="1:6" ht="28" x14ac:dyDescent="0.25">
      <c r="A272" s="123">
        <v>2</v>
      </c>
      <c r="B272" s="502" t="s">
        <v>1289</v>
      </c>
      <c r="C272" s="626" t="s">
        <v>240</v>
      </c>
      <c r="D272" s="155">
        <v>84</v>
      </c>
      <c r="E272" s="379">
        <v>6.0868118951125245</v>
      </c>
      <c r="F272" s="379">
        <f t="shared" si="7"/>
        <v>511.29219918945205</v>
      </c>
    </row>
    <row r="273" spans="1:6" x14ac:dyDescent="0.25">
      <c r="A273" s="123">
        <v>3</v>
      </c>
      <c r="B273" s="576" t="s">
        <v>1290</v>
      </c>
      <c r="C273" s="627" t="s">
        <v>240</v>
      </c>
      <c r="D273" s="155">
        <v>357</v>
      </c>
      <c r="E273" s="379">
        <v>5.9110148709834469</v>
      </c>
      <c r="F273" s="379">
        <f t="shared" si="7"/>
        <v>2110.2323089410907</v>
      </c>
    </row>
    <row r="274" spans="1:6" x14ac:dyDescent="0.25">
      <c r="A274" s="123">
        <v>4</v>
      </c>
      <c r="B274" s="505" t="s">
        <v>1291</v>
      </c>
      <c r="C274" s="628" t="s">
        <v>1435</v>
      </c>
      <c r="D274" s="155">
        <v>59</v>
      </c>
      <c r="E274" s="379">
        <v>11.725369651959385</v>
      </c>
      <c r="F274" s="379">
        <f t="shared" si="7"/>
        <v>691.7968094656037</v>
      </c>
    </row>
    <row r="275" spans="1:6" x14ac:dyDescent="0.25">
      <c r="A275" s="123">
        <v>5</v>
      </c>
      <c r="B275" s="508" t="s">
        <v>1292</v>
      </c>
      <c r="C275" s="628" t="s">
        <v>1435</v>
      </c>
      <c r="D275" s="155">
        <v>59</v>
      </c>
      <c r="E275" s="379">
        <v>6.8909514884097653</v>
      </c>
      <c r="F275" s="379">
        <f t="shared" si="7"/>
        <v>406.56613781617614</v>
      </c>
    </row>
    <row r="276" spans="1:6" x14ac:dyDescent="0.25">
      <c r="A276" s="123">
        <v>6</v>
      </c>
      <c r="B276" s="508" t="s">
        <v>1293</v>
      </c>
      <c r="C276" s="628" t="s">
        <v>1435</v>
      </c>
      <c r="D276" s="155">
        <v>59</v>
      </c>
      <c r="E276" s="379">
        <v>5.3527275272803418</v>
      </c>
      <c r="F276" s="379">
        <f t="shared" si="7"/>
        <v>315.81092410954017</v>
      </c>
    </row>
    <row r="277" spans="1:6" x14ac:dyDescent="0.25">
      <c r="A277" s="123">
        <v>7</v>
      </c>
      <c r="B277" s="508" t="s">
        <v>1294</v>
      </c>
      <c r="C277" s="628" t="s">
        <v>1435</v>
      </c>
      <c r="D277" s="155">
        <v>64</v>
      </c>
      <c r="E277" s="379">
        <v>6.0852151278181639</v>
      </c>
      <c r="F277" s="379">
        <f t="shared" si="7"/>
        <v>389.45376818036249</v>
      </c>
    </row>
    <row r="278" spans="1:6" x14ac:dyDescent="0.25">
      <c r="A278" s="123">
        <v>8</v>
      </c>
      <c r="B278" s="508" t="s">
        <v>1295</v>
      </c>
      <c r="C278" s="628" t="s">
        <v>1435</v>
      </c>
      <c r="D278" s="155">
        <v>2</v>
      </c>
      <c r="E278" s="379">
        <v>6.3049614079795084</v>
      </c>
      <c r="F278" s="379">
        <f t="shared" si="7"/>
        <v>12.609922815959017</v>
      </c>
    </row>
    <row r="279" spans="1:6" ht="28" x14ac:dyDescent="0.25">
      <c r="A279" s="123">
        <v>9</v>
      </c>
      <c r="B279" s="505" t="s">
        <v>1296</v>
      </c>
      <c r="C279" s="628" t="s">
        <v>1094</v>
      </c>
      <c r="D279" s="155">
        <v>630</v>
      </c>
      <c r="E279" s="379">
        <v>2.6875974353495744</v>
      </c>
      <c r="F279" s="379">
        <f t="shared" si="7"/>
        <v>1693.1863842702319</v>
      </c>
    </row>
    <row r="280" spans="1:6" x14ac:dyDescent="0.25">
      <c r="A280" s="123">
        <v>10</v>
      </c>
      <c r="B280" s="505" t="s">
        <v>1297</v>
      </c>
      <c r="C280" s="628" t="s">
        <v>1094</v>
      </c>
      <c r="D280" s="155">
        <v>45</v>
      </c>
      <c r="E280" s="379">
        <v>2.6296570738692671</v>
      </c>
      <c r="F280" s="379">
        <f t="shared" si="7"/>
        <v>118.33456832411701</v>
      </c>
    </row>
    <row r="281" spans="1:6" x14ac:dyDescent="0.25">
      <c r="A281" s="123">
        <v>11</v>
      </c>
      <c r="B281" s="505" t="s">
        <v>1298</v>
      </c>
      <c r="C281" s="628" t="s">
        <v>1094</v>
      </c>
      <c r="D281" s="155">
        <v>116</v>
      </c>
      <c r="E281" s="379">
        <v>2.9352993384685053</v>
      </c>
      <c r="F281" s="379">
        <f t="shared" si="7"/>
        <v>340.49472326234661</v>
      </c>
    </row>
    <row r="282" spans="1:6" x14ac:dyDescent="0.25">
      <c r="A282" s="123">
        <v>12</v>
      </c>
      <c r="B282" s="505" t="s">
        <v>1299</v>
      </c>
      <c r="C282" s="629" t="s">
        <v>1094</v>
      </c>
      <c r="D282" s="202">
        <v>102</v>
      </c>
      <c r="E282" s="379">
        <v>4.846433329309499</v>
      </c>
      <c r="F282" s="379">
        <f t="shared" si="7"/>
        <v>494.33619958956888</v>
      </c>
    </row>
    <row r="283" spans="1:6" x14ac:dyDescent="0.25">
      <c r="A283" s="123">
        <v>13</v>
      </c>
      <c r="B283" s="505" t="s">
        <v>1300</v>
      </c>
      <c r="C283" s="629" t="s">
        <v>1094</v>
      </c>
      <c r="D283" s="202">
        <v>60</v>
      </c>
      <c r="E283" s="379">
        <v>6.351768278255979</v>
      </c>
      <c r="F283" s="379">
        <f t="shared" si="7"/>
        <v>381.10609669535876</v>
      </c>
    </row>
    <row r="284" spans="1:6" x14ac:dyDescent="0.25">
      <c r="A284" s="123">
        <v>14</v>
      </c>
      <c r="B284" s="508" t="s">
        <v>1301</v>
      </c>
      <c r="C284" s="628" t="s">
        <v>1435</v>
      </c>
      <c r="D284" s="155">
        <v>192</v>
      </c>
      <c r="E284" s="379">
        <v>6.2993933646252595E-2</v>
      </c>
      <c r="F284" s="379">
        <f t="shared" si="7"/>
        <v>12.094835260080497</v>
      </c>
    </row>
    <row r="285" spans="1:6" x14ac:dyDescent="0.25">
      <c r="A285" s="123">
        <v>15</v>
      </c>
      <c r="B285" s="508" t="s">
        <v>1302</v>
      </c>
      <c r="C285" s="628" t="s">
        <v>1435</v>
      </c>
      <c r="D285" s="155">
        <v>4</v>
      </c>
      <c r="E285" s="379">
        <v>9.5223388069916717E-2</v>
      </c>
      <c r="F285" s="379">
        <f t="shared" si="7"/>
        <v>0.38089355227966687</v>
      </c>
    </row>
    <row r="286" spans="1:6" x14ac:dyDescent="0.25">
      <c r="A286" s="123">
        <v>16</v>
      </c>
      <c r="B286" s="508" t="s">
        <v>1303</v>
      </c>
      <c r="C286" s="629" t="s">
        <v>1435</v>
      </c>
      <c r="D286" s="202">
        <v>6</v>
      </c>
      <c r="E286" s="379">
        <v>0.13917264410218597</v>
      </c>
      <c r="F286" s="379">
        <f t="shared" si="7"/>
        <v>0.83503586461311574</v>
      </c>
    </row>
    <row r="287" spans="1:6" x14ac:dyDescent="0.25">
      <c r="A287" s="123">
        <v>17</v>
      </c>
      <c r="B287" s="508" t="s">
        <v>1304</v>
      </c>
      <c r="C287" s="629" t="s">
        <v>1435</v>
      </c>
      <c r="D287" s="155">
        <v>4</v>
      </c>
      <c r="E287" s="379">
        <v>0.2285361313678001</v>
      </c>
      <c r="F287" s="379">
        <f t="shared" si="7"/>
        <v>0.9141445254712004</v>
      </c>
    </row>
    <row r="288" spans="1:6" x14ac:dyDescent="0.25">
      <c r="A288" s="123">
        <v>18</v>
      </c>
      <c r="B288" s="508" t="s">
        <v>1305</v>
      </c>
      <c r="C288" s="629" t="s">
        <v>1435</v>
      </c>
      <c r="D288" s="155">
        <v>4</v>
      </c>
      <c r="E288" s="379">
        <v>0.71783784852706445</v>
      </c>
      <c r="F288" s="379">
        <f t="shared" si="7"/>
        <v>2.8713513941082578</v>
      </c>
    </row>
    <row r="289" spans="1:6" x14ac:dyDescent="0.25">
      <c r="A289" s="123">
        <v>19</v>
      </c>
      <c r="B289" s="508" t="s">
        <v>1306</v>
      </c>
      <c r="C289" s="628" t="s">
        <v>1435</v>
      </c>
      <c r="D289" s="155">
        <v>54</v>
      </c>
      <c r="E289" s="379">
        <v>0.13184776809680776</v>
      </c>
      <c r="F289" s="379">
        <f t="shared" si="7"/>
        <v>7.1197794772276186</v>
      </c>
    </row>
    <row r="290" spans="1:6" x14ac:dyDescent="0.25">
      <c r="A290" s="123">
        <v>20</v>
      </c>
      <c r="B290" s="508" t="s">
        <v>1307</v>
      </c>
      <c r="C290" s="628" t="s">
        <v>1435</v>
      </c>
      <c r="D290" s="155">
        <v>5</v>
      </c>
      <c r="E290" s="379">
        <v>0.13184776809680776</v>
      </c>
      <c r="F290" s="379">
        <f t="shared" si="7"/>
        <v>0.6592388404840388</v>
      </c>
    </row>
    <row r="291" spans="1:6" x14ac:dyDescent="0.25">
      <c r="A291" s="123">
        <v>21</v>
      </c>
      <c r="B291" s="508" t="s">
        <v>1308</v>
      </c>
      <c r="C291" s="628" t="s">
        <v>1435</v>
      </c>
      <c r="D291" s="155">
        <v>5</v>
      </c>
      <c r="E291" s="379">
        <v>0.13184776809680776</v>
      </c>
      <c r="F291" s="379">
        <f t="shared" si="7"/>
        <v>0.6592388404840388</v>
      </c>
    </row>
    <row r="292" spans="1:6" x14ac:dyDescent="0.25">
      <c r="A292" s="123">
        <v>22</v>
      </c>
      <c r="B292" s="508" t="s">
        <v>1309</v>
      </c>
      <c r="C292" s="628" t="s">
        <v>1435</v>
      </c>
      <c r="D292" s="155">
        <v>4</v>
      </c>
      <c r="E292" s="379">
        <v>0.24904578418285911</v>
      </c>
      <c r="F292" s="379">
        <f t="shared" si="7"/>
        <v>0.99618313673143644</v>
      </c>
    </row>
    <row r="293" spans="1:6" x14ac:dyDescent="0.25">
      <c r="A293" s="123">
        <v>23</v>
      </c>
      <c r="B293" s="508" t="s">
        <v>1310</v>
      </c>
      <c r="C293" s="628" t="s">
        <v>1435</v>
      </c>
      <c r="D293" s="155">
        <v>23</v>
      </c>
      <c r="E293" s="379">
        <v>0.26369553619361552</v>
      </c>
      <c r="F293" s="379">
        <f t="shared" si="7"/>
        <v>6.0649973324531565</v>
      </c>
    </row>
    <row r="294" spans="1:6" x14ac:dyDescent="0.25">
      <c r="A294" s="123">
        <v>24</v>
      </c>
      <c r="B294" s="508" t="s">
        <v>1311</v>
      </c>
      <c r="C294" s="628" t="s">
        <v>1435</v>
      </c>
      <c r="D294" s="155">
        <v>4</v>
      </c>
      <c r="E294" s="379">
        <v>0.33694429624739763</v>
      </c>
      <c r="F294" s="379">
        <f t="shared" si="7"/>
        <v>1.3477771849895905</v>
      </c>
    </row>
    <row r="295" spans="1:6" x14ac:dyDescent="0.25">
      <c r="A295" s="123">
        <v>25</v>
      </c>
      <c r="B295" s="505" t="s">
        <v>1312</v>
      </c>
      <c r="C295" s="628" t="s">
        <v>1435</v>
      </c>
      <c r="D295" s="155">
        <v>22</v>
      </c>
      <c r="E295" s="379">
        <v>0.33694429624739763</v>
      </c>
      <c r="F295" s="379">
        <f t="shared" si="7"/>
        <v>7.412774517442748</v>
      </c>
    </row>
    <row r="296" spans="1:6" x14ac:dyDescent="0.25">
      <c r="A296" s="123">
        <v>26</v>
      </c>
      <c r="B296" s="505" t="s">
        <v>1313</v>
      </c>
      <c r="C296" s="628" t="s">
        <v>1435</v>
      </c>
      <c r="D296" s="155">
        <v>1</v>
      </c>
      <c r="E296" s="379">
        <v>0.64458908847328245</v>
      </c>
      <c r="F296" s="379">
        <f t="shared" si="7"/>
        <v>0.64458908847328245</v>
      </c>
    </row>
    <row r="297" spans="1:6" x14ac:dyDescent="0.25">
      <c r="A297" s="123">
        <v>27</v>
      </c>
      <c r="B297" s="508" t="s">
        <v>1314</v>
      </c>
      <c r="C297" s="628" t="s">
        <v>1435</v>
      </c>
      <c r="D297" s="155">
        <v>2</v>
      </c>
      <c r="E297" s="379">
        <v>0.73248760053782092</v>
      </c>
      <c r="F297" s="379">
        <f t="shared" si="7"/>
        <v>1.4649752010756418</v>
      </c>
    </row>
    <row r="298" spans="1:6" x14ac:dyDescent="0.25">
      <c r="A298" s="123">
        <v>28</v>
      </c>
      <c r="B298" s="517" t="s">
        <v>1315</v>
      </c>
      <c r="C298" s="628" t="s">
        <v>1435</v>
      </c>
      <c r="D298" s="155">
        <v>2</v>
      </c>
      <c r="E298" s="379">
        <v>0.73248760053782092</v>
      </c>
      <c r="F298" s="379">
        <f t="shared" si="7"/>
        <v>1.4649752010756418</v>
      </c>
    </row>
    <row r="299" spans="1:6" x14ac:dyDescent="0.25">
      <c r="A299" s="123">
        <v>29</v>
      </c>
      <c r="B299" s="517" t="s">
        <v>1316</v>
      </c>
      <c r="C299" s="628" t="s">
        <v>1435</v>
      </c>
      <c r="D299" s="155">
        <v>2</v>
      </c>
      <c r="E299" s="379">
        <v>0.13184776809680776</v>
      </c>
      <c r="F299" s="379">
        <f t="shared" si="7"/>
        <v>0.26369553619361552</v>
      </c>
    </row>
    <row r="300" spans="1:6" x14ac:dyDescent="0.25">
      <c r="A300" s="123">
        <v>30</v>
      </c>
      <c r="B300" s="517" t="s">
        <v>1317</v>
      </c>
      <c r="C300" s="628" t="s">
        <v>1435</v>
      </c>
      <c r="D300" s="155">
        <v>2</v>
      </c>
      <c r="E300" s="379">
        <v>0.13184776809680776</v>
      </c>
      <c r="F300" s="379">
        <f t="shared" si="7"/>
        <v>0.26369553619361552</v>
      </c>
    </row>
    <row r="301" spans="1:6" x14ac:dyDescent="0.25">
      <c r="A301" s="123">
        <v>31</v>
      </c>
      <c r="B301" s="517" t="s">
        <v>1318</v>
      </c>
      <c r="C301" s="628" t="s">
        <v>1435</v>
      </c>
      <c r="D301" s="155">
        <v>64</v>
      </c>
      <c r="E301" s="379">
        <v>0.13184776809680776</v>
      </c>
      <c r="F301" s="379">
        <f t="shared" si="7"/>
        <v>8.4382571581956967</v>
      </c>
    </row>
    <row r="302" spans="1:6" x14ac:dyDescent="0.25">
      <c r="A302" s="123">
        <v>32</v>
      </c>
      <c r="B302" s="517" t="s">
        <v>1319</v>
      </c>
      <c r="C302" s="628" t="s">
        <v>1435</v>
      </c>
      <c r="D302" s="155">
        <v>140</v>
      </c>
      <c r="E302" s="379">
        <v>4.5414231233344891E-2</v>
      </c>
      <c r="F302" s="379">
        <f t="shared" si="7"/>
        <v>6.357992372668285</v>
      </c>
    </row>
    <row r="303" spans="1:6" x14ac:dyDescent="0.25">
      <c r="A303" s="123">
        <v>33</v>
      </c>
      <c r="B303" s="517" t="s">
        <v>1320</v>
      </c>
      <c r="C303" s="628" t="s">
        <v>1435</v>
      </c>
      <c r="D303" s="155">
        <v>16</v>
      </c>
      <c r="E303" s="379">
        <v>7.3248760053782086E-2</v>
      </c>
      <c r="F303" s="379">
        <f t="shared" si="7"/>
        <v>1.1719801608605134</v>
      </c>
    </row>
    <row r="304" spans="1:6" x14ac:dyDescent="0.25">
      <c r="A304" s="123">
        <v>34</v>
      </c>
      <c r="B304" s="517" t="s">
        <v>1321</v>
      </c>
      <c r="C304" s="628" t="s">
        <v>1435</v>
      </c>
      <c r="D304" s="155">
        <v>36</v>
      </c>
      <c r="E304" s="379">
        <v>0.10254826407529494</v>
      </c>
      <c r="F304" s="379">
        <f t="shared" si="7"/>
        <v>3.6917375067106177</v>
      </c>
    </row>
    <row r="305" spans="1:6" x14ac:dyDescent="0.25">
      <c r="A305" s="123">
        <v>35</v>
      </c>
      <c r="B305" s="508" t="s">
        <v>1322</v>
      </c>
      <c r="C305" s="628" t="s">
        <v>1435</v>
      </c>
      <c r="D305" s="155">
        <v>28</v>
      </c>
      <c r="E305" s="379">
        <v>0.24904578418285911</v>
      </c>
      <c r="F305" s="379">
        <f t="shared" si="7"/>
        <v>6.9732819571200553</v>
      </c>
    </row>
    <row r="306" spans="1:6" x14ac:dyDescent="0.25">
      <c r="A306" s="123">
        <v>36</v>
      </c>
      <c r="B306" s="503" t="s">
        <v>1323</v>
      </c>
      <c r="C306" s="628" t="s">
        <v>1435</v>
      </c>
      <c r="D306" s="155">
        <v>16</v>
      </c>
      <c r="E306" s="379">
        <v>0.5420408243979874</v>
      </c>
      <c r="F306" s="379">
        <f t="shared" si="7"/>
        <v>8.6726531903677984</v>
      </c>
    </row>
    <row r="307" spans="1:6" x14ac:dyDescent="0.25">
      <c r="A307" s="123">
        <v>37</v>
      </c>
      <c r="B307" s="517" t="s">
        <v>1324</v>
      </c>
      <c r="C307" s="628" t="s">
        <v>1435</v>
      </c>
      <c r="D307" s="155">
        <v>30</v>
      </c>
      <c r="E307" s="379">
        <v>0.29299504021512834</v>
      </c>
      <c r="F307" s="379">
        <f t="shared" si="7"/>
        <v>8.7898512064538501</v>
      </c>
    </row>
    <row r="308" spans="1:6" x14ac:dyDescent="0.25">
      <c r="A308" s="123">
        <v>38</v>
      </c>
      <c r="B308" s="517" t="s">
        <v>1325</v>
      </c>
      <c r="C308" s="628" t="s">
        <v>1435</v>
      </c>
      <c r="D308" s="155">
        <v>118</v>
      </c>
      <c r="E308" s="379">
        <v>0.84968561662387221</v>
      </c>
      <c r="F308" s="379">
        <f t="shared" si="7"/>
        <v>100.26290276161691</v>
      </c>
    </row>
    <row r="309" spans="1:6" x14ac:dyDescent="0.25">
      <c r="A309" s="123">
        <v>39</v>
      </c>
      <c r="B309" s="506" t="s">
        <v>1326</v>
      </c>
      <c r="C309" s="628" t="s">
        <v>1094</v>
      </c>
      <c r="D309" s="155">
        <v>150</v>
      </c>
      <c r="E309" s="379">
        <v>0.21974628016134626</v>
      </c>
      <c r="F309" s="379">
        <f t="shared" si="7"/>
        <v>32.961942024201939</v>
      </c>
    </row>
    <row r="310" spans="1:6" x14ac:dyDescent="0.25">
      <c r="A310" s="123">
        <v>40</v>
      </c>
      <c r="B310" s="517" t="s">
        <v>1327</v>
      </c>
      <c r="C310" s="628" t="s">
        <v>1094</v>
      </c>
      <c r="D310" s="155">
        <v>38</v>
      </c>
      <c r="E310" s="379">
        <v>0.26369553619361552</v>
      </c>
      <c r="F310" s="379">
        <f t="shared" si="7"/>
        <v>10.020430375357389</v>
      </c>
    </row>
    <row r="311" spans="1:6" x14ac:dyDescent="0.25">
      <c r="A311" s="123">
        <v>41</v>
      </c>
      <c r="B311" s="517" t="s">
        <v>1328</v>
      </c>
      <c r="C311" s="628" t="s">
        <v>1094</v>
      </c>
      <c r="D311" s="155">
        <v>116</v>
      </c>
      <c r="E311" s="379">
        <v>0.43949256032269252</v>
      </c>
      <c r="F311" s="379">
        <f t="shared" si="7"/>
        <v>50.98113699743233</v>
      </c>
    </row>
    <row r="312" spans="1:6" x14ac:dyDescent="0.25">
      <c r="A312" s="123">
        <v>42</v>
      </c>
      <c r="B312" s="517" t="s">
        <v>1330</v>
      </c>
      <c r="C312" s="628" t="s">
        <v>1094</v>
      </c>
      <c r="D312" s="155">
        <v>102</v>
      </c>
      <c r="E312" s="379">
        <v>0.58599008043025669</v>
      </c>
      <c r="F312" s="379">
        <f t="shared" si="7"/>
        <v>59.770988203886183</v>
      </c>
    </row>
    <row r="313" spans="1:6" x14ac:dyDescent="0.25">
      <c r="A313" s="123">
        <v>43</v>
      </c>
      <c r="B313" s="506" t="s">
        <v>1329</v>
      </c>
      <c r="C313" s="628" t="s">
        <v>1094</v>
      </c>
      <c r="D313" s="155">
        <v>60</v>
      </c>
      <c r="E313" s="379">
        <v>1.0254826407529491</v>
      </c>
      <c r="F313" s="379">
        <f t="shared" si="7"/>
        <v>61.528958445176947</v>
      </c>
    </row>
    <row r="314" spans="1:6" x14ac:dyDescent="0.25">
      <c r="A314" s="123">
        <v>44</v>
      </c>
      <c r="B314" s="489" t="s">
        <v>1333</v>
      </c>
      <c r="C314" s="628" t="s">
        <v>1435</v>
      </c>
      <c r="D314" s="155">
        <v>84</v>
      </c>
      <c r="E314" s="379">
        <v>0.51420629557755027</v>
      </c>
      <c r="F314" s="379">
        <f t="shared" si="7"/>
        <v>43.193328828514225</v>
      </c>
    </row>
    <row r="315" spans="1:6" x14ac:dyDescent="0.25">
      <c r="A315" s="123">
        <v>45</v>
      </c>
      <c r="B315" s="489" t="s">
        <v>1334</v>
      </c>
      <c r="C315" s="628" t="s">
        <v>1435</v>
      </c>
      <c r="D315" s="155">
        <v>8</v>
      </c>
      <c r="E315" s="379">
        <v>0.92293437667765432</v>
      </c>
      <c r="F315" s="379">
        <f t="shared" si="7"/>
        <v>7.3834750134212346</v>
      </c>
    </row>
    <row r="316" spans="1:6" x14ac:dyDescent="0.25">
      <c r="A316" s="123">
        <v>46</v>
      </c>
      <c r="B316" s="503" t="s">
        <v>1331</v>
      </c>
      <c r="C316" s="628" t="s">
        <v>1435</v>
      </c>
      <c r="D316" s="155">
        <v>66</v>
      </c>
      <c r="E316" s="379">
        <v>5.1274132037647462</v>
      </c>
      <c r="F316" s="379">
        <f t="shared" si="7"/>
        <v>338.40927144847325</v>
      </c>
    </row>
    <row r="317" spans="1:6" x14ac:dyDescent="0.25">
      <c r="A317" s="123">
        <v>47</v>
      </c>
      <c r="B317" s="503" t="s">
        <v>1332</v>
      </c>
      <c r="C317" s="628" t="s">
        <v>1435</v>
      </c>
      <c r="D317" s="155">
        <v>2</v>
      </c>
      <c r="E317" s="379">
        <v>6.5923884048403876</v>
      </c>
      <c r="F317" s="379">
        <f t="shared" si="7"/>
        <v>13.184776809680775</v>
      </c>
    </row>
    <row r="318" spans="1:6" x14ac:dyDescent="0.25">
      <c r="A318" s="123">
        <v>48</v>
      </c>
      <c r="B318" s="517" t="s">
        <v>1335</v>
      </c>
      <c r="C318" s="628" t="s">
        <v>10</v>
      </c>
      <c r="D318" s="155">
        <v>140</v>
      </c>
      <c r="E318" s="379">
        <v>0.58599008043025669</v>
      </c>
      <c r="F318" s="379">
        <f t="shared" si="7"/>
        <v>82.038611260235939</v>
      </c>
    </row>
    <row r="319" spans="1:6" ht="28" x14ac:dyDescent="0.25">
      <c r="A319" s="123">
        <v>1</v>
      </c>
      <c r="B319" s="502" t="s">
        <v>1336</v>
      </c>
      <c r="C319" s="627" t="s">
        <v>240</v>
      </c>
      <c r="D319" s="155">
        <v>58</v>
      </c>
      <c r="E319" s="379">
        <v>6.2919084232631137</v>
      </c>
      <c r="F319" s="379">
        <f t="shared" si="7"/>
        <v>364.93068854926059</v>
      </c>
    </row>
    <row r="320" spans="1:6" x14ac:dyDescent="0.25">
      <c r="A320" s="123">
        <v>2</v>
      </c>
      <c r="B320" s="508" t="s">
        <v>1337</v>
      </c>
      <c r="C320" s="628" t="s">
        <v>1435</v>
      </c>
      <c r="D320" s="155">
        <v>7</v>
      </c>
      <c r="E320" s="379">
        <v>11.725369651959385</v>
      </c>
      <c r="F320" s="379">
        <f t="shared" si="7"/>
        <v>82.077587563715696</v>
      </c>
    </row>
    <row r="321" spans="1:6" x14ac:dyDescent="0.25">
      <c r="A321" s="123">
        <v>3</v>
      </c>
      <c r="B321" s="508" t="s">
        <v>1338</v>
      </c>
      <c r="C321" s="628" t="s">
        <v>1435</v>
      </c>
      <c r="D321" s="155">
        <v>7</v>
      </c>
      <c r="E321" s="379">
        <v>6.8909514884097653</v>
      </c>
      <c r="F321" s="379">
        <f t="shared" si="7"/>
        <v>48.236660418868354</v>
      </c>
    </row>
    <row r="322" spans="1:6" x14ac:dyDescent="0.25">
      <c r="A322" s="123">
        <v>4</v>
      </c>
      <c r="B322" s="508" t="s">
        <v>1293</v>
      </c>
      <c r="C322" s="628" t="s">
        <v>1435</v>
      </c>
      <c r="D322" s="155">
        <v>7</v>
      </c>
      <c r="E322" s="379">
        <v>5.3527275272803418</v>
      </c>
      <c r="F322" s="379">
        <f t="shared" si="7"/>
        <v>37.469092690962391</v>
      </c>
    </row>
    <row r="323" spans="1:6" x14ac:dyDescent="0.25">
      <c r="A323" s="123">
        <v>5</v>
      </c>
      <c r="B323" s="505" t="s">
        <v>1339</v>
      </c>
      <c r="C323" s="629" t="s">
        <v>1435</v>
      </c>
      <c r="D323" s="202">
        <v>4</v>
      </c>
      <c r="E323" s="379">
        <v>316.0356415991011</v>
      </c>
      <c r="F323" s="379">
        <f t="shared" si="7"/>
        <v>1264.1425663964044</v>
      </c>
    </row>
    <row r="324" spans="1:6" x14ac:dyDescent="0.25">
      <c r="A324" s="123">
        <v>6</v>
      </c>
      <c r="B324" s="508" t="s">
        <v>1340</v>
      </c>
      <c r="C324" s="628" t="s">
        <v>1435</v>
      </c>
      <c r="D324" s="155">
        <v>4</v>
      </c>
      <c r="E324" s="379">
        <v>69.293327010877846</v>
      </c>
      <c r="F324" s="379">
        <f t="shared" si="7"/>
        <v>277.17330804351138</v>
      </c>
    </row>
    <row r="325" spans="1:6" x14ac:dyDescent="0.25">
      <c r="A325" s="123">
        <v>7</v>
      </c>
      <c r="B325" s="508" t="s">
        <v>1341</v>
      </c>
      <c r="C325" s="628" t="s">
        <v>1435</v>
      </c>
      <c r="D325" s="155">
        <v>4</v>
      </c>
      <c r="E325" s="379">
        <v>5.5306860444271191</v>
      </c>
      <c r="F325" s="379">
        <f t="shared" si="7"/>
        <v>22.122744177708476</v>
      </c>
    </row>
    <row r="326" spans="1:6" x14ac:dyDescent="0.25">
      <c r="A326" s="123">
        <v>8</v>
      </c>
      <c r="B326" s="508" t="s">
        <v>1342</v>
      </c>
      <c r="C326" s="628" t="s">
        <v>1435</v>
      </c>
      <c r="D326" s="155">
        <v>8</v>
      </c>
      <c r="E326" s="379">
        <v>3.5159404825815401</v>
      </c>
      <c r="F326" s="379">
        <f t="shared" si="7"/>
        <v>28.127523860652321</v>
      </c>
    </row>
    <row r="327" spans="1:6" x14ac:dyDescent="0.25">
      <c r="A327" s="123">
        <v>9</v>
      </c>
      <c r="B327" s="508" t="s">
        <v>1332</v>
      </c>
      <c r="C327" s="628" t="s">
        <v>1435</v>
      </c>
      <c r="D327" s="155">
        <v>4</v>
      </c>
      <c r="E327" s="379">
        <v>5.1274132037647462</v>
      </c>
      <c r="F327" s="379">
        <f t="shared" ref="F327:F390" si="8">E327*D327</f>
        <v>20.509652815058985</v>
      </c>
    </row>
    <row r="328" spans="1:6" x14ac:dyDescent="0.25">
      <c r="A328" s="123">
        <v>10</v>
      </c>
      <c r="B328" s="505" t="s">
        <v>1343</v>
      </c>
      <c r="C328" s="628" t="s">
        <v>1435</v>
      </c>
      <c r="D328" s="155">
        <v>8</v>
      </c>
      <c r="E328" s="379">
        <v>0.87898512064538503</v>
      </c>
      <c r="F328" s="379">
        <f t="shared" si="8"/>
        <v>7.0318809651630803</v>
      </c>
    </row>
    <row r="329" spans="1:6" ht="28" x14ac:dyDescent="0.25">
      <c r="A329" s="123">
        <v>11</v>
      </c>
      <c r="B329" s="508" t="s">
        <v>1296</v>
      </c>
      <c r="C329" s="628" t="s">
        <v>1094</v>
      </c>
      <c r="D329" s="155">
        <v>104</v>
      </c>
      <c r="E329" s="379">
        <v>2.6875974353495744</v>
      </c>
      <c r="F329" s="379">
        <f t="shared" si="8"/>
        <v>279.51013327635576</v>
      </c>
    </row>
    <row r="330" spans="1:6" x14ac:dyDescent="0.25">
      <c r="A330" s="123">
        <v>12</v>
      </c>
      <c r="B330" s="505" t="s">
        <v>1344</v>
      </c>
      <c r="C330" s="628" t="s">
        <v>1094</v>
      </c>
      <c r="D330" s="155">
        <v>66</v>
      </c>
      <c r="E330" s="379">
        <v>2.6296570738692671</v>
      </c>
      <c r="F330" s="379">
        <f t="shared" si="8"/>
        <v>173.55736687537163</v>
      </c>
    </row>
    <row r="331" spans="1:6" x14ac:dyDescent="0.25">
      <c r="A331" s="123">
        <v>13</v>
      </c>
      <c r="B331" s="505" t="s">
        <v>1345</v>
      </c>
      <c r="C331" s="628" t="s">
        <v>1094</v>
      </c>
      <c r="D331" s="155">
        <v>78</v>
      </c>
      <c r="E331" s="379">
        <v>2.9352993384685053</v>
      </c>
      <c r="F331" s="379">
        <f t="shared" si="8"/>
        <v>228.9533484005434</v>
      </c>
    </row>
    <row r="332" spans="1:6" x14ac:dyDescent="0.25">
      <c r="A332" s="123">
        <v>14</v>
      </c>
      <c r="B332" s="505" t="s">
        <v>1346</v>
      </c>
      <c r="C332" s="629" t="s">
        <v>1094</v>
      </c>
      <c r="D332" s="202">
        <v>82</v>
      </c>
      <c r="E332" s="379">
        <v>4.846433329309499</v>
      </c>
      <c r="F332" s="379">
        <f t="shared" si="8"/>
        <v>397.40753300337894</v>
      </c>
    </row>
    <row r="333" spans="1:6" x14ac:dyDescent="0.25">
      <c r="A333" s="123">
        <v>15</v>
      </c>
      <c r="B333" s="508" t="s">
        <v>1347</v>
      </c>
      <c r="C333" s="628" t="s">
        <v>1435</v>
      </c>
      <c r="D333" s="155">
        <v>18</v>
      </c>
      <c r="E333" s="379">
        <v>6.2993933646252595E-2</v>
      </c>
      <c r="F333" s="379">
        <f t="shared" si="8"/>
        <v>1.1338908056325467</v>
      </c>
    </row>
    <row r="334" spans="1:6" x14ac:dyDescent="0.25">
      <c r="A334" s="123">
        <v>16</v>
      </c>
      <c r="B334" s="508" t="s">
        <v>1348</v>
      </c>
      <c r="C334" s="628" t="s">
        <v>1435</v>
      </c>
      <c r="D334" s="155">
        <v>16</v>
      </c>
      <c r="E334" s="379">
        <v>9.5223388069916717E-2</v>
      </c>
      <c r="F334" s="379">
        <f t="shared" si="8"/>
        <v>1.5235742091186675</v>
      </c>
    </row>
    <row r="335" spans="1:6" x14ac:dyDescent="0.25">
      <c r="A335" s="123">
        <v>17</v>
      </c>
      <c r="B335" s="508" t="s">
        <v>1349</v>
      </c>
      <c r="C335" s="629" t="s">
        <v>1435</v>
      </c>
      <c r="D335" s="202">
        <v>8</v>
      </c>
      <c r="E335" s="379">
        <v>0.13917264410218597</v>
      </c>
      <c r="F335" s="379">
        <f t="shared" si="8"/>
        <v>1.1133811528174877</v>
      </c>
    </row>
    <row r="336" spans="1:6" x14ac:dyDescent="0.25">
      <c r="A336" s="123">
        <v>18</v>
      </c>
      <c r="B336" s="508" t="s">
        <v>1350</v>
      </c>
      <c r="C336" s="628" t="s">
        <v>1435</v>
      </c>
      <c r="D336" s="155">
        <v>6</v>
      </c>
      <c r="E336" s="379">
        <v>0.2285361313678001</v>
      </c>
      <c r="F336" s="379">
        <f t="shared" si="8"/>
        <v>1.3712167882068007</v>
      </c>
    </row>
    <row r="337" spans="1:6" x14ac:dyDescent="0.25">
      <c r="A337" s="123">
        <v>19</v>
      </c>
      <c r="B337" s="503" t="s">
        <v>1351</v>
      </c>
      <c r="C337" s="628" t="s">
        <v>1435</v>
      </c>
      <c r="D337" s="155">
        <v>4</v>
      </c>
      <c r="E337" s="379">
        <v>0.2285361313678001</v>
      </c>
      <c r="F337" s="379">
        <f t="shared" si="8"/>
        <v>0.9141445254712004</v>
      </c>
    </row>
    <row r="338" spans="1:6" x14ac:dyDescent="0.25">
      <c r="A338" s="123">
        <v>20</v>
      </c>
      <c r="B338" s="503" t="s">
        <v>1352</v>
      </c>
      <c r="C338" s="628" t="s">
        <v>1435</v>
      </c>
      <c r="D338" s="155">
        <v>6</v>
      </c>
      <c r="E338" s="379">
        <v>0.13184776809680776</v>
      </c>
      <c r="F338" s="379">
        <f t="shared" si="8"/>
        <v>0.79108660858084656</v>
      </c>
    </row>
    <row r="339" spans="1:6" x14ac:dyDescent="0.25">
      <c r="A339" s="123">
        <v>21</v>
      </c>
      <c r="B339" s="503" t="s">
        <v>1353</v>
      </c>
      <c r="C339" s="628" t="s">
        <v>1435</v>
      </c>
      <c r="D339" s="155">
        <v>2</v>
      </c>
      <c r="E339" s="379">
        <v>0.13184776809680776</v>
      </c>
      <c r="F339" s="379">
        <f t="shared" si="8"/>
        <v>0.26369553619361552</v>
      </c>
    </row>
    <row r="340" spans="1:6" x14ac:dyDescent="0.25">
      <c r="A340" s="123">
        <v>22</v>
      </c>
      <c r="B340" s="503" t="s">
        <v>1354</v>
      </c>
      <c r="C340" s="628" t="s">
        <v>1435</v>
      </c>
      <c r="D340" s="155">
        <v>4</v>
      </c>
      <c r="E340" s="379">
        <v>0.13184776809680776</v>
      </c>
      <c r="F340" s="379">
        <f t="shared" si="8"/>
        <v>0.52739107238723104</v>
      </c>
    </row>
    <row r="341" spans="1:6" x14ac:dyDescent="0.25">
      <c r="A341" s="123">
        <v>23</v>
      </c>
      <c r="B341" s="503" t="s">
        <v>1355</v>
      </c>
      <c r="C341" s="628" t="s">
        <v>1435</v>
      </c>
      <c r="D341" s="155">
        <v>4</v>
      </c>
      <c r="E341" s="379">
        <v>0.24904578418285911</v>
      </c>
      <c r="F341" s="379">
        <f t="shared" si="8"/>
        <v>0.99618313673143644</v>
      </c>
    </row>
    <row r="342" spans="1:6" x14ac:dyDescent="0.25">
      <c r="A342" s="123">
        <v>24</v>
      </c>
      <c r="B342" s="508" t="s">
        <v>1356</v>
      </c>
      <c r="C342" s="628" t="s">
        <v>1435</v>
      </c>
      <c r="D342" s="155">
        <v>2</v>
      </c>
      <c r="E342" s="379">
        <v>0.33694429624739763</v>
      </c>
      <c r="F342" s="379">
        <f t="shared" si="8"/>
        <v>0.67388859249479527</v>
      </c>
    </row>
    <row r="343" spans="1:6" x14ac:dyDescent="0.25">
      <c r="A343" s="123">
        <v>25</v>
      </c>
      <c r="B343" s="508" t="s">
        <v>1357</v>
      </c>
      <c r="C343" s="628" t="s">
        <v>1435</v>
      </c>
      <c r="D343" s="155">
        <v>2</v>
      </c>
      <c r="E343" s="379">
        <v>0.38089355227966687</v>
      </c>
      <c r="F343" s="379">
        <f t="shared" si="8"/>
        <v>0.76178710455933374</v>
      </c>
    </row>
    <row r="344" spans="1:6" x14ac:dyDescent="0.25">
      <c r="A344" s="123">
        <v>26</v>
      </c>
      <c r="B344" s="503" t="s">
        <v>1358</v>
      </c>
      <c r="C344" s="628" t="s">
        <v>1435</v>
      </c>
      <c r="D344" s="155">
        <v>4</v>
      </c>
      <c r="E344" s="379">
        <v>0.33694429624739763</v>
      </c>
      <c r="F344" s="379">
        <f t="shared" si="8"/>
        <v>1.3477771849895905</v>
      </c>
    </row>
    <row r="345" spans="1:6" x14ac:dyDescent="0.25">
      <c r="A345" s="123">
        <v>27</v>
      </c>
      <c r="B345" s="506" t="s">
        <v>1359</v>
      </c>
      <c r="C345" s="628" t="s">
        <v>1435</v>
      </c>
      <c r="D345" s="155">
        <v>4</v>
      </c>
      <c r="E345" s="379">
        <v>0.58599008043025669</v>
      </c>
      <c r="F345" s="379">
        <f t="shared" si="8"/>
        <v>2.3439603217210268</v>
      </c>
    </row>
    <row r="346" spans="1:6" x14ac:dyDescent="0.25">
      <c r="A346" s="123">
        <v>28</v>
      </c>
      <c r="B346" s="506" t="s">
        <v>1360</v>
      </c>
      <c r="C346" s="628" t="s">
        <v>1435</v>
      </c>
      <c r="D346" s="155">
        <v>4</v>
      </c>
      <c r="E346" s="379">
        <v>0.58599008043025669</v>
      </c>
      <c r="F346" s="379">
        <f t="shared" si="8"/>
        <v>2.3439603217210268</v>
      </c>
    </row>
    <row r="347" spans="1:6" x14ac:dyDescent="0.25">
      <c r="A347" s="123">
        <v>29</v>
      </c>
      <c r="B347" s="517" t="s">
        <v>1361</v>
      </c>
      <c r="C347" s="628" t="s">
        <v>1435</v>
      </c>
      <c r="D347" s="155">
        <v>26</v>
      </c>
      <c r="E347" s="379">
        <v>4.5414231233344891E-2</v>
      </c>
      <c r="F347" s="379">
        <f t="shared" si="8"/>
        <v>1.1807700120669671</v>
      </c>
    </row>
    <row r="348" spans="1:6" x14ac:dyDescent="0.25">
      <c r="A348" s="123">
        <v>30</v>
      </c>
      <c r="B348" s="517" t="s">
        <v>1320</v>
      </c>
      <c r="C348" s="628" t="s">
        <v>1435</v>
      </c>
      <c r="D348" s="155">
        <v>16</v>
      </c>
      <c r="E348" s="379">
        <v>7.3248760053782086E-2</v>
      </c>
      <c r="F348" s="379">
        <f t="shared" si="8"/>
        <v>1.1719801608605134</v>
      </c>
    </row>
    <row r="349" spans="1:6" x14ac:dyDescent="0.25">
      <c r="A349" s="123">
        <v>31</v>
      </c>
      <c r="B349" s="517" t="s">
        <v>1321</v>
      </c>
      <c r="C349" s="628" t="s">
        <v>1435</v>
      </c>
      <c r="D349" s="155">
        <v>20</v>
      </c>
      <c r="E349" s="379">
        <v>0.10254826407529494</v>
      </c>
      <c r="F349" s="379">
        <f t="shared" si="8"/>
        <v>2.0509652815058987</v>
      </c>
    </row>
    <row r="350" spans="1:6" x14ac:dyDescent="0.25">
      <c r="A350" s="123">
        <v>32</v>
      </c>
      <c r="B350" s="517" t="s">
        <v>1322</v>
      </c>
      <c r="C350" s="628" t="s">
        <v>1435</v>
      </c>
      <c r="D350" s="155">
        <v>22</v>
      </c>
      <c r="E350" s="379">
        <v>0.2446508585796322</v>
      </c>
      <c r="F350" s="379">
        <f t="shared" si="8"/>
        <v>5.3823188887519082</v>
      </c>
    </row>
    <row r="351" spans="1:6" x14ac:dyDescent="0.25">
      <c r="A351" s="123">
        <v>33</v>
      </c>
      <c r="B351" s="517" t="s">
        <v>1362</v>
      </c>
      <c r="C351" s="628" t="s">
        <v>1435</v>
      </c>
      <c r="D351" s="155">
        <v>14</v>
      </c>
      <c r="E351" s="379">
        <v>0.84968561662387221</v>
      </c>
      <c r="F351" s="379">
        <f t="shared" si="8"/>
        <v>11.895598632734211</v>
      </c>
    </row>
    <row r="352" spans="1:6" x14ac:dyDescent="0.25">
      <c r="A352" s="123">
        <v>34</v>
      </c>
      <c r="B352" s="517" t="s">
        <v>1363</v>
      </c>
      <c r="C352" s="628" t="s">
        <v>1435</v>
      </c>
      <c r="D352" s="155">
        <v>16</v>
      </c>
      <c r="E352" s="379">
        <v>1.1719801608605134</v>
      </c>
      <c r="F352" s="379">
        <f t="shared" si="8"/>
        <v>18.751682573768214</v>
      </c>
    </row>
    <row r="353" spans="1:6" x14ac:dyDescent="0.25">
      <c r="A353" s="123">
        <v>35</v>
      </c>
      <c r="B353" s="517" t="s">
        <v>1364</v>
      </c>
      <c r="C353" s="628" t="s">
        <v>1094</v>
      </c>
      <c r="D353" s="155">
        <v>30</v>
      </c>
      <c r="E353" s="379">
        <v>0.21974628016134626</v>
      </c>
      <c r="F353" s="379">
        <f t="shared" si="8"/>
        <v>6.5923884048403876</v>
      </c>
    </row>
    <row r="354" spans="1:6" x14ac:dyDescent="0.25">
      <c r="A354" s="123">
        <v>36</v>
      </c>
      <c r="B354" s="517" t="s">
        <v>1365</v>
      </c>
      <c r="C354" s="628" t="s">
        <v>1094</v>
      </c>
      <c r="D354" s="155">
        <v>66</v>
      </c>
      <c r="E354" s="379">
        <v>0.26369553619361552</v>
      </c>
      <c r="F354" s="379">
        <f t="shared" si="8"/>
        <v>17.403905388778625</v>
      </c>
    </row>
    <row r="355" spans="1:6" x14ac:dyDescent="0.25">
      <c r="A355" s="123">
        <v>37</v>
      </c>
      <c r="B355" s="517" t="s">
        <v>1366</v>
      </c>
      <c r="C355" s="628" t="s">
        <v>1094</v>
      </c>
      <c r="D355" s="155">
        <v>78</v>
      </c>
      <c r="E355" s="379">
        <v>0.43949256032269252</v>
      </c>
      <c r="F355" s="379">
        <f t="shared" si="8"/>
        <v>34.280419705170019</v>
      </c>
    </row>
    <row r="356" spans="1:6" x14ac:dyDescent="0.25">
      <c r="A356" s="123">
        <v>38</v>
      </c>
      <c r="B356" s="517" t="s">
        <v>1367</v>
      </c>
      <c r="C356" s="628" t="s">
        <v>1094</v>
      </c>
      <c r="D356" s="155">
        <v>82</v>
      </c>
      <c r="E356" s="379">
        <v>0.58599008043025669</v>
      </c>
      <c r="F356" s="379">
        <f t="shared" si="8"/>
        <v>48.051186595281045</v>
      </c>
    </row>
    <row r="357" spans="1:6" x14ac:dyDescent="0.25">
      <c r="A357" s="123">
        <v>39</v>
      </c>
      <c r="B357" s="517" t="s">
        <v>1368</v>
      </c>
      <c r="C357" s="628" t="s">
        <v>1435</v>
      </c>
      <c r="D357" s="155">
        <v>8</v>
      </c>
      <c r="E357" s="379">
        <v>0.92293437667765432</v>
      </c>
      <c r="F357" s="379">
        <f t="shared" si="8"/>
        <v>7.3834750134212346</v>
      </c>
    </row>
    <row r="358" spans="1:6" x14ac:dyDescent="0.25">
      <c r="A358" s="123">
        <v>40</v>
      </c>
      <c r="B358" s="517" t="s">
        <v>1335</v>
      </c>
      <c r="C358" s="628" t="s">
        <v>10</v>
      </c>
      <c r="D358" s="155">
        <v>84</v>
      </c>
      <c r="E358" s="379">
        <v>0.58599008043025669</v>
      </c>
      <c r="F358" s="379">
        <f t="shared" si="8"/>
        <v>49.223166756141559</v>
      </c>
    </row>
    <row r="359" spans="1:6" x14ac:dyDescent="0.25">
      <c r="A359" s="392"/>
      <c r="B359" s="513" t="s">
        <v>1159</v>
      </c>
      <c r="C359" s="630"/>
      <c r="D359" s="394"/>
      <c r="E359" s="395"/>
      <c r="F359" s="396">
        <f>SUM(F271:F358)</f>
        <v>12240.331315399928</v>
      </c>
    </row>
    <row r="360" spans="1:6" ht="28" x14ac:dyDescent="0.25">
      <c r="A360" s="19">
        <v>1</v>
      </c>
      <c r="B360" s="489" t="s">
        <v>1369</v>
      </c>
      <c r="C360" s="631" t="s">
        <v>77</v>
      </c>
      <c r="D360" s="41">
        <v>1</v>
      </c>
      <c r="E360" s="379">
        <v>88.459378546746066</v>
      </c>
      <c r="F360" s="379">
        <f t="shared" si="8"/>
        <v>88.459378546746066</v>
      </c>
    </row>
    <row r="361" spans="1:6" x14ac:dyDescent="0.25">
      <c r="A361" s="19">
        <v>2</v>
      </c>
      <c r="B361" s="489" t="s">
        <v>1370</v>
      </c>
      <c r="C361" s="632" t="s">
        <v>77</v>
      </c>
      <c r="D361" s="41">
        <v>1</v>
      </c>
      <c r="E361" s="379">
        <v>88.459378546746066</v>
      </c>
      <c r="F361" s="379">
        <f t="shared" si="8"/>
        <v>88.459378546746066</v>
      </c>
    </row>
    <row r="362" spans="1:6" x14ac:dyDescent="0.25">
      <c r="A362" s="19">
        <v>3</v>
      </c>
      <c r="B362" s="489" t="s">
        <v>1371</v>
      </c>
      <c r="C362" s="632" t="s">
        <v>77</v>
      </c>
      <c r="D362" s="41">
        <v>1</v>
      </c>
      <c r="E362" s="379">
        <v>88.459378546746066</v>
      </c>
      <c r="F362" s="379">
        <f t="shared" si="8"/>
        <v>88.459378546746066</v>
      </c>
    </row>
    <row r="363" spans="1:6" x14ac:dyDescent="0.25">
      <c r="A363" s="19">
        <v>4</v>
      </c>
      <c r="B363" s="489" t="s">
        <v>1372</v>
      </c>
      <c r="C363" s="631" t="s">
        <v>77</v>
      </c>
      <c r="D363" s="41">
        <v>1</v>
      </c>
      <c r="E363" s="379">
        <v>88.459378546746066</v>
      </c>
      <c r="F363" s="379">
        <f t="shared" si="8"/>
        <v>88.459378546746066</v>
      </c>
    </row>
    <row r="364" spans="1:6" x14ac:dyDescent="0.25">
      <c r="A364" s="19">
        <v>5</v>
      </c>
      <c r="B364" s="509" t="s">
        <v>1373</v>
      </c>
      <c r="C364" s="633" t="s">
        <v>1435</v>
      </c>
      <c r="D364" s="240">
        <v>1</v>
      </c>
      <c r="E364" s="379">
        <v>7.8726959977660949</v>
      </c>
      <c r="F364" s="379">
        <f t="shared" si="8"/>
        <v>7.8726959977660949</v>
      </c>
    </row>
    <row r="365" spans="1:6" x14ac:dyDescent="0.25">
      <c r="A365" s="19">
        <v>6</v>
      </c>
      <c r="B365" s="509" t="s">
        <v>1374</v>
      </c>
      <c r="C365" s="633" t="s">
        <v>1435</v>
      </c>
      <c r="D365" s="240">
        <v>1</v>
      </c>
      <c r="E365" s="379">
        <v>7.8726959977660949</v>
      </c>
      <c r="F365" s="379">
        <f t="shared" si="8"/>
        <v>7.8726959977660949</v>
      </c>
    </row>
    <row r="366" spans="1:6" x14ac:dyDescent="0.25">
      <c r="A366" s="19">
        <v>7</v>
      </c>
      <c r="B366" s="509" t="s">
        <v>1375</v>
      </c>
      <c r="C366" s="633" t="s">
        <v>1435</v>
      </c>
      <c r="D366" s="240">
        <v>3</v>
      </c>
      <c r="E366" s="379">
        <v>7.8726959977660949</v>
      </c>
      <c r="F366" s="379">
        <f t="shared" si="8"/>
        <v>23.618087993298285</v>
      </c>
    </row>
    <row r="367" spans="1:6" x14ac:dyDescent="0.25">
      <c r="A367" s="19">
        <v>8</v>
      </c>
      <c r="B367" s="509" t="s">
        <v>1376</v>
      </c>
      <c r="C367" s="633" t="s">
        <v>1435</v>
      </c>
      <c r="D367" s="240">
        <v>1</v>
      </c>
      <c r="E367" s="379">
        <v>7.8726959977660949</v>
      </c>
      <c r="F367" s="379">
        <f t="shared" si="8"/>
        <v>7.8726959977660949</v>
      </c>
    </row>
    <row r="368" spans="1:6" x14ac:dyDescent="0.25">
      <c r="A368" s="19">
        <v>9</v>
      </c>
      <c r="B368" s="509" t="s">
        <v>1377</v>
      </c>
      <c r="C368" s="633" t="s">
        <v>1435</v>
      </c>
      <c r="D368" s="240">
        <v>2</v>
      </c>
      <c r="E368" s="379">
        <v>7.8726959977660949</v>
      </c>
      <c r="F368" s="379">
        <f t="shared" si="8"/>
        <v>15.74539199553219</v>
      </c>
    </row>
    <row r="369" spans="1:6" x14ac:dyDescent="0.25">
      <c r="A369" s="19">
        <v>10</v>
      </c>
      <c r="B369" s="509" t="s">
        <v>1378</v>
      </c>
      <c r="C369" s="633" t="s">
        <v>1435</v>
      </c>
      <c r="D369" s="240">
        <v>2</v>
      </c>
      <c r="E369" s="379">
        <v>7.8726959977660949</v>
      </c>
      <c r="F369" s="379">
        <f t="shared" si="8"/>
        <v>15.74539199553219</v>
      </c>
    </row>
    <row r="370" spans="1:6" x14ac:dyDescent="0.25">
      <c r="A370" s="19">
        <v>11</v>
      </c>
      <c r="B370" s="509" t="s">
        <v>1379</v>
      </c>
      <c r="C370" s="633" t="s">
        <v>1435</v>
      </c>
      <c r="D370" s="240">
        <v>1</v>
      </c>
      <c r="E370" s="379">
        <v>7.8726959977660949</v>
      </c>
      <c r="F370" s="379">
        <f t="shared" si="8"/>
        <v>7.8726959977660949</v>
      </c>
    </row>
    <row r="371" spans="1:6" x14ac:dyDescent="0.25">
      <c r="A371" s="19">
        <v>12</v>
      </c>
      <c r="B371" s="509" t="s">
        <v>1380</v>
      </c>
      <c r="C371" s="633" t="s">
        <v>1435</v>
      </c>
      <c r="D371" s="240">
        <v>3</v>
      </c>
      <c r="E371" s="379">
        <v>7.8726959977660949</v>
      </c>
      <c r="F371" s="379">
        <f t="shared" si="8"/>
        <v>23.618087993298285</v>
      </c>
    </row>
    <row r="372" spans="1:6" x14ac:dyDescent="0.25">
      <c r="A372" s="19">
        <v>13</v>
      </c>
      <c r="B372" s="509" t="s">
        <v>1381</v>
      </c>
      <c r="C372" s="633" t="s">
        <v>1435</v>
      </c>
      <c r="D372" s="240">
        <v>3</v>
      </c>
      <c r="E372" s="379">
        <v>7.8726959977660949</v>
      </c>
      <c r="F372" s="379">
        <f t="shared" si="8"/>
        <v>23.618087993298285</v>
      </c>
    </row>
    <row r="373" spans="1:6" x14ac:dyDescent="0.25">
      <c r="A373" s="19">
        <v>14</v>
      </c>
      <c r="B373" s="509" t="s">
        <v>1382</v>
      </c>
      <c r="C373" s="633" t="s">
        <v>1435</v>
      </c>
      <c r="D373" s="240">
        <v>5</v>
      </c>
      <c r="E373" s="379">
        <v>7.8726959977660949</v>
      </c>
      <c r="F373" s="379">
        <f t="shared" si="8"/>
        <v>39.363479988830477</v>
      </c>
    </row>
    <row r="374" spans="1:6" x14ac:dyDescent="0.25">
      <c r="A374" s="19">
        <v>15</v>
      </c>
      <c r="B374" s="510" t="s">
        <v>1383</v>
      </c>
      <c r="C374" s="626" t="s">
        <v>1435</v>
      </c>
      <c r="D374" s="21">
        <v>2</v>
      </c>
      <c r="E374" s="379">
        <v>39.487766953276349</v>
      </c>
      <c r="F374" s="379">
        <f t="shared" si="8"/>
        <v>78.975533906552698</v>
      </c>
    </row>
    <row r="375" spans="1:6" x14ac:dyDescent="0.25">
      <c r="A375" s="19">
        <v>16</v>
      </c>
      <c r="B375" s="510" t="s">
        <v>1384</v>
      </c>
      <c r="C375" s="626" t="s">
        <v>1435</v>
      </c>
      <c r="D375" s="21">
        <v>1</v>
      </c>
      <c r="E375" s="379">
        <v>24.958671105947239</v>
      </c>
      <c r="F375" s="379">
        <f t="shared" si="8"/>
        <v>24.958671105947239</v>
      </c>
    </row>
    <row r="376" spans="1:6" x14ac:dyDescent="0.25">
      <c r="A376" s="19">
        <v>17</v>
      </c>
      <c r="B376" s="510" t="s">
        <v>1385</v>
      </c>
      <c r="C376" s="626" t="s">
        <v>1435</v>
      </c>
      <c r="D376" s="21">
        <v>1</v>
      </c>
      <c r="E376" s="379">
        <v>20.563745502720316</v>
      </c>
      <c r="F376" s="379">
        <f t="shared" si="8"/>
        <v>20.563745502720316</v>
      </c>
    </row>
    <row r="377" spans="1:6" x14ac:dyDescent="0.25">
      <c r="A377" s="19">
        <v>18</v>
      </c>
      <c r="B377" s="510" t="s">
        <v>1386</v>
      </c>
      <c r="C377" s="626" t="s">
        <v>1435</v>
      </c>
      <c r="D377" s="21">
        <v>3</v>
      </c>
      <c r="E377" s="379">
        <v>17.633795100569031</v>
      </c>
      <c r="F377" s="379">
        <f t="shared" si="8"/>
        <v>52.901385301707094</v>
      </c>
    </row>
    <row r="378" spans="1:6" x14ac:dyDescent="0.25">
      <c r="A378" s="19">
        <v>19</v>
      </c>
      <c r="B378" s="510" t="s">
        <v>1387</v>
      </c>
      <c r="C378" s="626" t="s">
        <v>1435</v>
      </c>
      <c r="D378" s="21">
        <v>1</v>
      </c>
      <c r="E378" s="379">
        <v>16.901307500031212</v>
      </c>
      <c r="F378" s="379">
        <f t="shared" si="8"/>
        <v>16.901307500031212</v>
      </c>
    </row>
    <row r="379" spans="1:6" x14ac:dyDescent="0.25">
      <c r="A379" s="19">
        <v>20</v>
      </c>
      <c r="B379" s="510" t="s">
        <v>1388</v>
      </c>
      <c r="C379" s="626" t="s">
        <v>1435</v>
      </c>
      <c r="D379" s="21">
        <v>7</v>
      </c>
      <c r="E379" s="379">
        <v>15.582829819063132</v>
      </c>
      <c r="F379" s="379">
        <f t="shared" si="8"/>
        <v>109.07980873344192</v>
      </c>
    </row>
    <row r="380" spans="1:6" x14ac:dyDescent="0.25">
      <c r="A380" s="19">
        <v>21</v>
      </c>
      <c r="B380" s="510" t="s">
        <v>1389</v>
      </c>
      <c r="C380" s="626" t="s">
        <v>1435</v>
      </c>
      <c r="D380" s="21">
        <v>8</v>
      </c>
      <c r="E380" s="379">
        <v>13.531864537557235</v>
      </c>
      <c r="F380" s="379">
        <f t="shared" si="8"/>
        <v>108.25491630045788</v>
      </c>
    </row>
    <row r="381" spans="1:6" x14ac:dyDescent="0.25">
      <c r="A381" s="19">
        <v>22</v>
      </c>
      <c r="B381" s="511" t="s">
        <v>1390</v>
      </c>
      <c r="C381" s="631" t="s">
        <v>1435</v>
      </c>
      <c r="D381" s="41">
        <v>4</v>
      </c>
      <c r="E381" s="379">
        <v>7.9252034796523114</v>
      </c>
      <c r="F381" s="379">
        <f t="shared" si="8"/>
        <v>31.700813918609246</v>
      </c>
    </row>
    <row r="382" spans="1:6" x14ac:dyDescent="0.25">
      <c r="A382" s="19">
        <v>23</v>
      </c>
      <c r="B382" s="511" t="s">
        <v>1391</v>
      </c>
      <c r="C382" s="631" t="s">
        <v>1435</v>
      </c>
      <c r="D382" s="41">
        <v>12</v>
      </c>
      <c r="E382" s="379">
        <v>7.1927158791144912</v>
      </c>
      <c r="F382" s="379">
        <f t="shared" si="8"/>
        <v>86.312590549373894</v>
      </c>
    </row>
    <row r="383" spans="1:6" x14ac:dyDescent="0.25">
      <c r="A383" s="19">
        <v>24</v>
      </c>
      <c r="B383" s="511" t="s">
        <v>1392</v>
      </c>
      <c r="C383" s="634" t="s">
        <v>1435</v>
      </c>
      <c r="D383" s="138">
        <v>12</v>
      </c>
      <c r="E383" s="379">
        <v>9.0971836405128244</v>
      </c>
      <c r="F383" s="379">
        <f t="shared" si="8"/>
        <v>109.16620368615389</v>
      </c>
    </row>
    <row r="384" spans="1:6" ht="28" x14ac:dyDescent="0.25">
      <c r="A384" s="19">
        <v>25</v>
      </c>
      <c r="B384" s="511" t="s">
        <v>1393</v>
      </c>
      <c r="C384" s="626" t="s">
        <v>1435</v>
      </c>
      <c r="D384" s="41">
        <v>1</v>
      </c>
      <c r="E384" s="379">
        <v>16.180550878981588</v>
      </c>
      <c r="F384" s="379">
        <f t="shared" si="8"/>
        <v>16.180550878981588</v>
      </c>
    </row>
    <row r="385" spans="1:6" x14ac:dyDescent="0.25">
      <c r="A385" s="19">
        <v>26</v>
      </c>
      <c r="B385" s="515" t="s">
        <v>1441</v>
      </c>
      <c r="C385" s="626" t="s">
        <v>1435</v>
      </c>
      <c r="D385" s="41">
        <v>4</v>
      </c>
      <c r="E385" s="379">
        <v>15.008570718121074</v>
      </c>
      <c r="F385" s="379">
        <f t="shared" si="8"/>
        <v>60.034282872484297</v>
      </c>
    </row>
    <row r="386" spans="1:6" x14ac:dyDescent="0.25">
      <c r="A386" s="19">
        <v>27</v>
      </c>
      <c r="B386" s="511" t="s">
        <v>1442</v>
      </c>
      <c r="C386" s="631" t="s">
        <v>1435</v>
      </c>
      <c r="D386" s="41">
        <v>4</v>
      </c>
      <c r="E386" s="379">
        <v>31.904240270906545</v>
      </c>
      <c r="F386" s="379">
        <f t="shared" si="8"/>
        <v>127.61696108362618</v>
      </c>
    </row>
    <row r="387" spans="1:6" x14ac:dyDescent="0.25">
      <c r="A387" s="19">
        <v>28</v>
      </c>
      <c r="B387" s="577" t="s">
        <v>1394</v>
      </c>
      <c r="C387" s="626" t="s">
        <v>1435</v>
      </c>
      <c r="D387" s="41">
        <v>1</v>
      </c>
      <c r="E387" s="379">
        <v>19.247226476270459</v>
      </c>
      <c r="F387" s="379">
        <f t="shared" si="8"/>
        <v>19.247226476270459</v>
      </c>
    </row>
    <row r="388" spans="1:6" x14ac:dyDescent="0.25">
      <c r="A388" s="19">
        <v>29</v>
      </c>
      <c r="B388" s="577" t="s">
        <v>1395</v>
      </c>
      <c r="C388" s="626" t="s">
        <v>1435</v>
      </c>
      <c r="D388" s="41">
        <v>1</v>
      </c>
      <c r="E388" s="379">
        <v>28.916062803369698</v>
      </c>
      <c r="F388" s="379">
        <f t="shared" si="8"/>
        <v>28.916062803369698</v>
      </c>
    </row>
    <row r="389" spans="1:6" x14ac:dyDescent="0.25">
      <c r="A389" s="19">
        <v>30</v>
      </c>
      <c r="B389" s="511" t="s">
        <v>1396</v>
      </c>
      <c r="C389" s="626" t="s">
        <v>1435</v>
      </c>
      <c r="D389" s="41">
        <v>2</v>
      </c>
      <c r="E389" s="379">
        <v>27.460859927264032</v>
      </c>
      <c r="F389" s="379">
        <f t="shared" si="8"/>
        <v>54.921719854528064</v>
      </c>
    </row>
    <row r="390" spans="1:6" x14ac:dyDescent="0.25">
      <c r="A390" s="19">
        <v>31</v>
      </c>
      <c r="B390" s="578" t="s">
        <v>1397</v>
      </c>
      <c r="C390" s="633" t="s">
        <v>1435</v>
      </c>
      <c r="D390" s="241">
        <v>4</v>
      </c>
      <c r="E390" s="379">
        <v>21.128645787435033</v>
      </c>
      <c r="F390" s="379">
        <f t="shared" si="8"/>
        <v>84.514583149740133</v>
      </c>
    </row>
    <row r="391" spans="1:6" x14ac:dyDescent="0.25">
      <c r="A391" s="19">
        <v>32</v>
      </c>
      <c r="B391" s="515" t="s">
        <v>1398</v>
      </c>
      <c r="C391" s="626" t="s">
        <v>1090</v>
      </c>
      <c r="D391" s="41">
        <v>19</v>
      </c>
      <c r="E391" s="379">
        <v>10.818849202234023</v>
      </c>
      <c r="F391" s="379">
        <f t="shared" ref="F391:F430" si="9">E391*D391</f>
        <v>205.55813484244644</v>
      </c>
    </row>
    <row r="392" spans="1:6" x14ac:dyDescent="0.25">
      <c r="A392" s="19">
        <v>33</v>
      </c>
      <c r="B392" s="577" t="s">
        <v>1399</v>
      </c>
      <c r="C392" s="626" t="s">
        <v>1435</v>
      </c>
      <c r="D392" s="41">
        <v>1</v>
      </c>
      <c r="E392" s="379">
        <v>36.624380026891046</v>
      </c>
      <c r="F392" s="379">
        <f t="shared" si="9"/>
        <v>36.624380026891046</v>
      </c>
    </row>
    <row r="393" spans="1:6" x14ac:dyDescent="0.25">
      <c r="A393" s="19">
        <v>34</v>
      </c>
      <c r="B393" s="515" t="s">
        <v>1400</v>
      </c>
      <c r="C393" s="626" t="s">
        <v>1090</v>
      </c>
      <c r="D393" s="290">
        <v>61.470000000000006</v>
      </c>
      <c r="E393" s="379">
        <v>9.2038576247392374</v>
      </c>
      <c r="F393" s="379">
        <f t="shared" si="9"/>
        <v>565.761128192721</v>
      </c>
    </row>
    <row r="394" spans="1:6" x14ac:dyDescent="0.25">
      <c r="A394" s="19">
        <v>35</v>
      </c>
      <c r="B394" s="515" t="s">
        <v>1401</v>
      </c>
      <c r="C394" s="626" t="s">
        <v>1094</v>
      </c>
      <c r="D394" s="41">
        <v>24</v>
      </c>
      <c r="E394" s="379">
        <v>1.1719801608605134</v>
      </c>
      <c r="F394" s="379">
        <f t="shared" si="9"/>
        <v>28.127523860652321</v>
      </c>
    </row>
    <row r="395" spans="1:6" x14ac:dyDescent="0.25">
      <c r="A395" s="19">
        <v>36</v>
      </c>
      <c r="B395" s="515" t="s">
        <v>1402</v>
      </c>
      <c r="C395" s="626" t="s">
        <v>1094</v>
      </c>
      <c r="D395" s="41">
        <v>4</v>
      </c>
      <c r="E395" s="379">
        <v>1.3184776809680776</v>
      </c>
      <c r="F395" s="379">
        <f t="shared" si="9"/>
        <v>5.2739107238723104</v>
      </c>
    </row>
    <row r="396" spans="1:6" x14ac:dyDescent="0.25">
      <c r="A396" s="19">
        <v>37</v>
      </c>
      <c r="B396" s="515" t="s">
        <v>1403</v>
      </c>
      <c r="C396" s="626" t="s">
        <v>1094</v>
      </c>
      <c r="D396" s="41">
        <v>1</v>
      </c>
      <c r="E396" s="379">
        <v>1.7579702412907701</v>
      </c>
      <c r="F396" s="379">
        <f t="shared" si="9"/>
        <v>1.7579702412907701</v>
      </c>
    </row>
    <row r="397" spans="1:6" x14ac:dyDescent="0.25">
      <c r="A397" s="19">
        <v>38</v>
      </c>
      <c r="B397" s="515" t="s">
        <v>1404</v>
      </c>
      <c r="C397" s="626" t="s">
        <v>1094</v>
      </c>
      <c r="D397" s="41">
        <v>8</v>
      </c>
      <c r="E397" s="379">
        <v>2.6369553619361552</v>
      </c>
      <c r="F397" s="379">
        <f t="shared" si="9"/>
        <v>21.095642895489242</v>
      </c>
    </row>
    <row r="398" spans="1:6" x14ac:dyDescent="0.25">
      <c r="A398" s="19">
        <v>39</v>
      </c>
      <c r="B398" s="515" t="s">
        <v>1405</v>
      </c>
      <c r="C398" s="626" t="s">
        <v>1094</v>
      </c>
      <c r="D398" s="41">
        <v>4</v>
      </c>
      <c r="E398" s="379">
        <v>3.6624380026891044</v>
      </c>
      <c r="F398" s="379">
        <f t="shared" si="9"/>
        <v>14.649752010756417</v>
      </c>
    </row>
    <row r="399" spans="1:6" ht="28" x14ac:dyDescent="0.25">
      <c r="A399" s="19">
        <v>40</v>
      </c>
      <c r="B399" s="515" t="s">
        <v>1406</v>
      </c>
      <c r="C399" s="626" t="s">
        <v>1435</v>
      </c>
      <c r="D399" s="41">
        <v>46</v>
      </c>
      <c r="E399" s="379">
        <v>33.191017203912047</v>
      </c>
      <c r="F399" s="379">
        <f t="shared" si="9"/>
        <v>1526.7867913799541</v>
      </c>
    </row>
    <row r="400" spans="1:6" x14ac:dyDescent="0.25">
      <c r="A400" s="19">
        <v>41</v>
      </c>
      <c r="B400" s="578" t="s">
        <v>1407</v>
      </c>
      <c r="C400" s="626" t="s">
        <v>1435</v>
      </c>
      <c r="D400" s="21">
        <v>1</v>
      </c>
      <c r="E400" s="379">
        <v>51.79461433827661</v>
      </c>
      <c r="F400" s="379">
        <f t="shared" si="9"/>
        <v>51.79461433827661</v>
      </c>
    </row>
    <row r="401" spans="1:6" x14ac:dyDescent="0.25">
      <c r="A401" s="19">
        <v>42</v>
      </c>
      <c r="B401" s="577" t="s">
        <v>1408</v>
      </c>
      <c r="C401" s="632" t="s">
        <v>1435</v>
      </c>
      <c r="D401" s="41">
        <v>1</v>
      </c>
      <c r="E401" s="379">
        <v>49.742593360805849</v>
      </c>
      <c r="F401" s="379">
        <f t="shared" si="9"/>
        <v>49.742593360805849</v>
      </c>
    </row>
    <row r="402" spans="1:6" x14ac:dyDescent="0.25">
      <c r="A402" s="19">
        <v>43</v>
      </c>
      <c r="B402" s="577" t="s">
        <v>1409</v>
      </c>
      <c r="C402" s="632" t="s">
        <v>1435</v>
      </c>
      <c r="D402" s="41">
        <v>3</v>
      </c>
      <c r="E402" s="379">
        <v>9.8952678915483876</v>
      </c>
      <c r="F402" s="379">
        <f t="shared" si="9"/>
        <v>29.685803674645165</v>
      </c>
    </row>
    <row r="403" spans="1:6" x14ac:dyDescent="0.25">
      <c r="A403" s="19">
        <v>44</v>
      </c>
      <c r="B403" s="577" t="s">
        <v>1410</v>
      </c>
      <c r="C403" s="632" t="s">
        <v>1435</v>
      </c>
      <c r="D403" s="41">
        <v>2</v>
      </c>
      <c r="E403" s="379">
        <v>9.016282770903004</v>
      </c>
      <c r="F403" s="379">
        <f t="shared" si="9"/>
        <v>18.032565541806008</v>
      </c>
    </row>
    <row r="404" spans="1:6" x14ac:dyDescent="0.25">
      <c r="A404" s="19">
        <v>45</v>
      </c>
      <c r="B404" s="506" t="s">
        <v>1411</v>
      </c>
      <c r="C404" s="632" t="s">
        <v>1435</v>
      </c>
      <c r="D404" s="41">
        <v>1</v>
      </c>
      <c r="E404" s="379">
        <v>16.780651336603903</v>
      </c>
      <c r="F404" s="379">
        <f t="shared" si="9"/>
        <v>16.780651336603903</v>
      </c>
    </row>
    <row r="405" spans="1:6" x14ac:dyDescent="0.25">
      <c r="A405" s="19">
        <v>46</v>
      </c>
      <c r="B405" s="506" t="s">
        <v>1412</v>
      </c>
      <c r="C405" s="632" t="s">
        <v>1435</v>
      </c>
      <c r="D405" s="41">
        <v>9</v>
      </c>
      <c r="E405" s="379">
        <v>12.092730693161849</v>
      </c>
      <c r="F405" s="379">
        <f t="shared" si="9"/>
        <v>108.83457623845665</v>
      </c>
    </row>
    <row r="406" spans="1:6" x14ac:dyDescent="0.25">
      <c r="A406" s="19">
        <v>47</v>
      </c>
      <c r="B406" s="506" t="s">
        <v>1413</v>
      </c>
      <c r="C406" s="632" t="s">
        <v>1435</v>
      </c>
      <c r="D406" s="41">
        <v>3</v>
      </c>
      <c r="E406" s="379">
        <v>11.067248052408903</v>
      </c>
      <c r="F406" s="379">
        <f t="shared" si="9"/>
        <v>33.201744157226713</v>
      </c>
    </row>
    <row r="407" spans="1:6" x14ac:dyDescent="0.25">
      <c r="A407" s="19">
        <v>48</v>
      </c>
      <c r="B407" s="506" t="s">
        <v>1414</v>
      </c>
      <c r="C407" s="632" t="s">
        <v>1435</v>
      </c>
      <c r="D407" s="41">
        <v>5</v>
      </c>
      <c r="E407" s="379">
        <v>9.1627802910105665</v>
      </c>
      <c r="F407" s="379">
        <f t="shared" si="9"/>
        <v>45.813901455052829</v>
      </c>
    </row>
    <row r="408" spans="1:6" x14ac:dyDescent="0.25">
      <c r="A408" s="19">
        <v>49</v>
      </c>
      <c r="B408" s="577" t="s">
        <v>1415</v>
      </c>
      <c r="C408" s="632" t="s">
        <v>1435</v>
      </c>
      <c r="D408" s="41">
        <v>27</v>
      </c>
      <c r="E408" s="379">
        <v>6.2328298888592837</v>
      </c>
      <c r="F408" s="379">
        <f t="shared" si="9"/>
        <v>168.28640699920066</v>
      </c>
    </row>
    <row r="409" spans="1:6" x14ac:dyDescent="0.25">
      <c r="A409" s="19">
        <v>50</v>
      </c>
      <c r="B409" s="579" t="s">
        <v>1416</v>
      </c>
      <c r="C409" s="626" t="s">
        <v>1435</v>
      </c>
      <c r="D409" s="21">
        <v>4</v>
      </c>
      <c r="E409" s="379">
        <v>6.9653174893971039</v>
      </c>
      <c r="F409" s="379">
        <f t="shared" si="9"/>
        <v>27.861269957588416</v>
      </c>
    </row>
    <row r="410" spans="1:6" x14ac:dyDescent="0.25">
      <c r="A410" s="19">
        <v>51</v>
      </c>
      <c r="B410" s="579" t="s">
        <v>1417</v>
      </c>
      <c r="C410" s="626" t="s">
        <v>1435</v>
      </c>
      <c r="D410" s="21">
        <v>1</v>
      </c>
      <c r="E410" s="379">
        <v>7.8443026100424893</v>
      </c>
      <c r="F410" s="379">
        <f t="shared" si="9"/>
        <v>7.8443026100424893</v>
      </c>
    </row>
    <row r="411" spans="1:6" x14ac:dyDescent="0.25">
      <c r="A411" s="19">
        <v>52</v>
      </c>
      <c r="B411" s="578" t="s">
        <v>1418</v>
      </c>
      <c r="C411" s="633" t="s">
        <v>1435</v>
      </c>
      <c r="D411" s="241">
        <v>6</v>
      </c>
      <c r="E411" s="379">
        <v>47.919026469017332</v>
      </c>
      <c r="F411" s="379">
        <f t="shared" si="9"/>
        <v>287.51415881410401</v>
      </c>
    </row>
    <row r="412" spans="1:6" x14ac:dyDescent="0.25">
      <c r="A412" s="19">
        <v>53</v>
      </c>
      <c r="B412" s="578" t="s">
        <v>1419</v>
      </c>
      <c r="C412" s="633" t="s">
        <v>1435</v>
      </c>
      <c r="D412" s="241">
        <v>1</v>
      </c>
      <c r="E412" s="379">
        <v>24.479423251807066</v>
      </c>
      <c r="F412" s="379">
        <f t="shared" si="9"/>
        <v>24.479423251807066</v>
      </c>
    </row>
    <row r="413" spans="1:6" x14ac:dyDescent="0.25">
      <c r="A413" s="19">
        <v>54</v>
      </c>
      <c r="B413" s="578" t="s">
        <v>1420</v>
      </c>
      <c r="C413" s="633" t="s">
        <v>1435</v>
      </c>
      <c r="D413" s="241">
        <v>6</v>
      </c>
      <c r="E413" s="379">
        <v>31.071811656647451</v>
      </c>
      <c r="F413" s="379">
        <f t="shared" si="9"/>
        <v>186.4308699398847</v>
      </c>
    </row>
    <row r="414" spans="1:6" x14ac:dyDescent="0.25">
      <c r="A414" s="19">
        <v>55</v>
      </c>
      <c r="B414" s="511" t="s">
        <v>1421</v>
      </c>
      <c r="C414" s="633" t="s">
        <v>1435</v>
      </c>
      <c r="D414" s="241">
        <v>12</v>
      </c>
      <c r="E414" s="379">
        <v>25.944398452882702</v>
      </c>
      <c r="F414" s="379">
        <f t="shared" si="9"/>
        <v>311.33278143459245</v>
      </c>
    </row>
    <row r="415" spans="1:6" x14ac:dyDescent="0.25">
      <c r="A415" s="19">
        <v>56</v>
      </c>
      <c r="B415" s="509" t="s">
        <v>1422</v>
      </c>
      <c r="C415" s="633" t="s">
        <v>1435</v>
      </c>
      <c r="D415" s="241">
        <v>2</v>
      </c>
      <c r="E415" s="379">
        <v>23.014448050731421</v>
      </c>
      <c r="F415" s="379">
        <f t="shared" si="9"/>
        <v>46.028896101462841</v>
      </c>
    </row>
    <row r="416" spans="1:6" x14ac:dyDescent="0.25">
      <c r="A416" s="19">
        <v>57</v>
      </c>
      <c r="B416" s="515" t="s">
        <v>1423</v>
      </c>
      <c r="C416" s="626" t="s">
        <v>1090</v>
      </c>
      <c r="D416" s="41">
        <v>147.89999999999998</v>
      </c>
      <c r="E416" s="379">
        <v>8.2017687008990112</v>
      </c>
      <c r="F416" s="379">
        <f t="shared" si="9"/>
        <v>1213.0415908629636</v>
      </c>
    </row>
    <row r="417" spans="1:6" x14ac:dyDescent="0.25">
      <c r="A417" s="19">
        <v>58</v>
      </c>
      <c r="B417" s="579" t="s">
        <v>1424</v>
      </c>
      <c r="C417" s="626" t="s">
        <v>1090</v>
      </c>
      <c r="D417" s="21">
        <v>24.4</v>
      </c>
      <c r="E417" s="379">
        <v>9.0807538215443966</v>
      </c>
      <c r="F417" s="379">
        <f t="shared" si="9"/>
        <v>221.57039324568328</v>
      </c>
    </row>
    <row r="418" spans="1:6" ht="28" x14ac:dyDescent="0.25">
      <c r="A418" s="19">
        <v>59</v>
      </c>
      <c r="B418" s="579" t="s">
        <v>1425</v>
      </c>
      <c r="C418" s="626" t="s">
        <v>1090</v>
      </c>
      <c r="D418" s="21">
        <v>98.5</v>
      </c>
      <c r="E418" s="379">
        <v>7.5061485798589382</v>
      </c>
      <c r="F418" s="379">
        <f t="shared" si="9"/>
        <v>739.35563511610542</v>
      </c>
    </row>
    <row r="419" spans="1:6" ht="28" x14ac:dyDescent="0.25">
      <c r="A419" s="19">
        <v>60</v>
      </c>
      <c r="B419" s="579" t="s">
        <v>1426</v>
      </c>
      <c r="C419" s="626" t="s">
        <v>1090</v>
      </c>
      <c r="D419" s="21">
        <v>777.60000000000014</v>
      </c>
      <c r="E419" s="379">
        <v>9.2641188211497081</v>
      </c>
      <c r="F419" s="379">
        <f t="shared" si="9"/>
        <v>7203.778795326014</v>
      </c>
    </row>
    <row r="420" spans="1:6" x14ac:dyDescent="0.25">
      <c r="A420" s="19">
        <v>61</v>
      </c>
      <c r="B420" s="510" t="s">
        <v>1437</v>
      </c>
      <c r="C420" s="626" t="s">
        <v>1090</v>
      </c>
      <c r="D420" s="145">
        <v>80</v>
      </c>
      <c r="E420" s="379">
        <v>10.613752674083431</v>
      </c>
      <c r="F420" s="379">
        <f t="shared" si="9"/>
        <v>849.10021392667443</v>
      </c>
    </row>
    <row r="421" spans="1:6" x14ac:dyDescent="0.25">
      <c r="A421" s="19">
        <v>62</v>
      </c>
      <c r="B421" s="579" t="s">
        <v>1427</v>
      </c>
      <c r="C421" s="626" t="s">
        <v>1090</v>
      </c>
      <c r="D421" s="21">
        <v>13.2</v>
      </c>
      <c r="E421" s="379">
        <v>11.022089062440479</v>
      </c>
      <c r="F421" s="379">
        <f t="shared" si="9"/>
        <v>145.49157562421431</v>
      </c>
    </row>
    <row r="422" spans="1:6" x14ac:dyDescent="0.25">
      <c r="A422" s="19">
        <v>63</v>
      </c>
      <c r="B422" s="579" t="s">
        <v>1428</v>
      </c>
      <c r="C422" s="626" t="s">
        <v>1090</v>
      </c>
      <c r="D422" s="21">
        <v>17.600000000000001</v>
      </c>
      <c r="E422" s="379">
        <v>11.608079142870737</v>
      </c>
      <c r="F422" s="379">
        <f t="shared" si="9"/>
        <v>204.30219291452499</v>
      </c>
    </row>
    <row r="423" spans="1:6" x14ac:dyDescent="0.25">
      <c r="A423" s="19">
        <v>64</v>
      </c>
      <c r="B423" s="579" t="s">
        <v>1429</v>
      </c>
      <c r="C423" s="626" t="s">
        <v>1090</v>
      </c>
      <c r="D423" s="21">
        <v>67.8</v>
      </c>
      <c r="E423" s="379">
        <v>12.487064263516119</v>
      </c>
      <c r="F423" s="379">
        <f t="shared" si="9"/>
        <v>846.62295706639281</v>
      </c>
    </row>
    <row r="424" spans="1:6" x14ac:dyDescent="0.25">
      <c r="A424" s="19">
        <v>65</v>
      </c>
      <c r="B424" s="506" t="s">
        <v>1430</v>
      </c>
      <c r="C424" s="631" t="s">
        <v>1090</v>
      </c>
      <c r="D424" s="41">
        <v>110</v>
      </c>
      <c r="E424" s="379">
        <v>5.107280202126212</v>
      </c>
      <c r="F424" s="379">
        <f t="shared" si="9"/>
        <v>561.80082223388331</v>
      </c>
    </row>
    <row r="425" spans="1:6" x14ac:dyDescent="0.25">
      <c r="A425" s="19">
        <v>66</v>
      </c>
      <c r="B425" s="506" t="s">
        <v>1431</v>
      </c>
      <c r="C425" s="631" t="s">
        <v>1090</v>
      </c>
      <c r="D425" s="41">
        <v>540</v>
      </c>
      <c r="E425" s="379">
        <v>1.2983446793295432</v>
      </c>
      <c r="F425" s="379">
        <f t="shared" si="9"/>
        <v>701.1061268379533</v>
      </c>
    </row>
    <row r="426" spans="1:6" x14ac:dyDescent="0.25">
      <c r="A426" s="19">
        <v>67</v>
      </c>
      <c r="B426" s="506" t="s">
        <v>1432</v>
      </c>
      <c r="C426" s="631" t="s">
        <v>1090</v>
      </c>
      <c r="D426" s="41">
        <v>2</v>
      </c>
      <c r="E426" s="379">
        <v>1.9044677613983345</v>
      </c>
      <c r="F426" s="379">
        <f t="shared" si="9"/>
        <v>3.808935522796669</v>
      </c>
    </row>
    <row r="427" spans="1:6" x14ac:dyDescent="0.25">
      <c r="A427" s="19">
        <v>68</v>
      </c>
      <c r="B427" s="580" t="s">
        <v>1433</v>
      </c>
      <c r="C427" s="635" t="s">
        <v>1090</v>
      </c>
      <c r="D427" s="285">
        <v>105</v>
      </c>
      <c r="E427" s="379">
        <v>5.1544317686399994</v>
      </c>
      <c r="F427" s="379">
        <f t="shared" si="9"/>
        <v>541.21533570719998</v>
      </c>
    </row>
    <row r="428" spans="1:6" x14ac:dyDescent="0.25">
      <c r="A428" s="19">
        <v>69</v>
      </c>
      <c r="B428" s="577" t="s">
        <v>1434</v>
      </c>
      <c r="C428" s="618" t="s">
        <v>10</v>
      </c>
      <c r="D428" s="33">
        <v>320</v>
      </c>
      <c r="E428" s="379">
        <v>0.78076371432147718</v>
      </c>
      <c r="F428" s="379">
        <f t="shared" si="9"/>
        <v>249.84438858287268</v>
      </c>
    </row>
    <row r="429" spans="1:6" x14ac:dyDescent="0.25">
      <c r="A429" s="19">
        <v>70</v>
      </c>
      <c r="B429" s="510" t="s">
        <v>1438</v>
      </c>
      <c r="C429" s="626" t="s">
        <v>1435</v>
      </c>
      <c r="D429" s="21">
        <v>1</v>
      </c>
      <c r="E429" s="379">
        <v>32.162890947898141</v>
      </c>
      <c r="F429" s="379">
        <f t="shared" si="9"/>
        <v>32.162890947898141</v>
      </c>
    </row>
    <row r="430" spans="1:6" x14ac:dyDescent="0.25">
      <c r="A430" s="19">
        <v>71</v>
      </c>
      <c r="B430" s="510" t="s">
        <v>1439</v>
      </c>
      <c r="C430" s="626" t="s">
        <v>1435</v>
      </c>
      <c r="D430" s="21">
        <v>1</v>
      </c>
      <c r="E430" s="379">
        <v>20.44308933929301</v>
      </c>
      <c r="F430" s="379">
        <f t="shared" si="9"/>
        <v>20.44308933929301</v>
      </c>
    </row>
    <row r="431" spans="1:6" x14ac:dyDescent="0.25">
      <c r="A431" s="396"/>
      <c r="B431" s="513" t="s">
        <v>1159</v>
      </c>
      <c r="C431" s="636"/>
      <c r="D431" s="396"/>
      <c r="E431" s="396"/>
      <c r="F431" s="396">
        <f>SUM(F360:F430)</f>
        <v>18910.227926401931</v>
      </c>
    </row>
    <row r="432" spans="1:6" x14ac:dyDescent="0.3">
      <c r="A432" s="220"/>
      <c r="B432" s="514" t="s">
        <v>1440</v>
      </c>
      <c r="C432" s="637"/>
      <c r="D432" s="224"/>
      <c r="E432" s="358"/>
      <c r="F432" s="224"/>
    </row>
    <row r="433" spans="1:6" ht="28" x14ac:dyDescent="0.25">
      <c r="A433" s="272">
        <v>1</v>
      </c>
      <c r="B433" s="489" t="s">
        <v>1369</v>
      </c>
      <c r="C433" s="633" t="s">
        <v>1435</v>
      </c>
      <c r="D433" s="241">
        <v>1</v>
      </c>
      <c r="E433" s="20">
        <v>1177.48660176</v>
      </c>
      <c r="F433" s="379">
        <f t="shared" ref="F433:F496" si="10">E433*D433</f>
        <v>1177.48660176</v>
      </c>
    </row>
    <row r="434" spans="1:6" x14ac:dyDescent="0.25">
      <c r="A434" s="272">
        <v>2</v>
      </c>
      <c r="B434" s="489" t="s">
        <v>1370</v>
      </c>
      <c r="C434" s="633" t="s">
        <v>1435</v>
      </c>
      <c r="D434" s="241">
        <v>1</v>
      </c>
      <c r="E434" s="20">
        <v>1814.4695772000002</v>
      </c>
      <c r="F434" s="379">
        <f t="shared" si="10"/>
        <v>1814.4695772000002</v>
      </c>
    </row>
    <row r="435" spans="1:6" x14ac:dyDescent="0.25">
      <c r="A435" s="272">
        <v>3</v>
      </c>
      <c r="B435" s="489" t="s">
        <v>1371</v>
      </c>
      <c r="C435" s="633" t="s">
        <v>1435</v>
      </c>
      <c r="D435" s="241">
        <v>1</v>
      </c>
      <c r="E435" s="20">
        <v>2346.2023536000002</v>
      </c>
      <c r="F435" s="379">
        <f t="shared" si="10"/>
        <v>2346.2023536000002</v>
      </c>
    </row>
    <row r="436" spans="1:6" x14ac:dyDescent="0.25">
      <c r="A436" s="272">
        <v>4</v>
      </c>
      <c r="B436" s="489" t="s">
        <v>1372</v>
      </c>
      <c r="C436" s="633" t="s">
        <v>1435</v>
      </c>
      <c r="D436" s="241">
        <v>1</v>
      </c>
      <c r="E436" s="20">
        <v>3683.7569664000002</v>
      </c>
      <c r="F436" s="379">
        <f t="shared" si="10"/>
        <v>3683.7569664000002</v>
      </c>
    </row>
    <row r="437" spans="1:6" x14ac:dyDescent="0.25">
      <c r="A437" s="272">
        <v>5</v>
      </c>
      <c r="B437" s="515" t="s">
        <v>1443</v>
      </c>
      <c r="C437" s="626" t="s">
        <v>1435</v>
      </c>
      <c r="D437" s="41">
        <v>46</v>
      </c>
      <c r="E437" s="20">
        <v>221.32526116932004</v>
      </c>
      <c r="F437" s="379">
        <f t="shared" si="10"/>
        <v>10180.962013788721</v>
      </c>
    </row>
    <row r="438" spans="1:6" x14ac:dyDescent="0.25">
      <c r="A438" s="272">
        <v>6</v>
      </c>
      <c r="B438" s="509" t="s">
        <v>1373</v>
      </c>
      <c r="C438" s="633" t="s">
        <v>1435</v>
      </c>
      <c r="D438" s="240">
        <v>1</v>
      </c>
      <c r="E438" s="20">
        <v>163.08177138792004</v>
      </c>
      <c r="F438" s="379">
        <f t="shared" si="10"/>
        <v>163.08177138792004</v>
      </c>
    </row>
    <row r="439" spans="1:6" x14ac:dyDescent="0.25">
      <c r="A439" s="272">
        <v>7</v>
      </c>
      <c r="B439" s="509" t="s">
        <v>1374</v>
      </c>
      <c r="C439" s="633" t="s">
        <v>1435</v>
      </c>
      <c r="D439" s="240">
        <v>1</v>
      </c>
      <c r="E439" s="20">
        <v>93.18958365024001</v>
      </c>
      <c r="F439" s="379">
        <f t="shared" si="10"/>
        <v>93.18958365024001</v>
      </c>
    </row>
    <row r="440" spans="1:6" x14ac:dyDescent="0.25">
      <c r="A440" s="272">
        <v>8</v>
      </c>
      <c r="B440" s="509" t="s">
        <v>1375</v>
      </c>
      <c r="C440" s="633" t="s">
        <v>1435</v>
      </c>
      <c r="D440" s="240">
        <v>3</v>
      </c>
      <c r="E440" s="20">
        <v>75.716536715820013</v>
      </c>
      <c r="F440" s="379">
        <f t="shared" si="10"/>
        <v>227.14961014746004</v>
      </c>
    </row>
    <row r="441" spans="1:6" x14ac:dyDescent="0.25">
      <c r="A441" s="272">
        <v>9</v>
      </c>
      <c r="B441" s="509" t="s">
        <v>1376</v>
      </c>
      <c r="C441" s="633" t="s">
        <v>1435</v>
      </c>
      <c r="D441" s="240">
        <v>1</v>
      </c>
      <c r="E441" s="20">
        <v>58.243489781400015</v>
      </c>
      <c r="F441" s="379">
        <f t="shared" si="10"/>
        <v>58.243489781400015</v>
      </c>
    </row>
    <row r="442" spans="1:6" x14ac:dyDescent="0.25">
      <c r="A442" s="272">
        <v>10</v>
      </c>
      <c r="B442" s="509" t="s">
        <v>1377</v>
      </c>
      <c r="C442" s="633" t="s">
        <v>1435</v>
      </c>
      <c r="D442" s="240">
        <v>2</v>
      </c>
      <c r="E442" s="20">
        <v>50.089401212004013</v>
      </c>
      <c r="F442" s="379">
        <f t="shared" si="10"/>
        <v>100.17880242400803</v>
      </c>
    </row>
    <row r="443" spans="1:6" x14ac:dyDescent="0.25">
      <c r="A443" s="272">
        <v>11</v>
      </c>
      <c r="B443" s="509" t="s">
        <v>1378</v>
      </c>
      <c r="C443" s="633" t="s">
        <v>1435</v>
      </c>
      <c r="D443" s="240">
        <v>2</v>
      </c>
      <c r="E443" s="20">
        <v>44.265052233864004</v>
      </c>
      <c r="F443" s="379">
        <f t="shared" si="10"/>
        <v>88.530104467728009</v>
      </c>
    </row>
    <row r="444" spans="1:6" x14ac:dyDescent="0.25">
      <c r="A444" s="272">
        <v>12</v>
      </c>
      <c r="B444" s="509" t="s">
        <v>1379</v>
      </c>
      <c r="C444" s="633" t="s">
        <v>1435</v>
      </c>
      <c r="D444" s="240">
        <v>1</v>
      </c>
      <c r="E444" s="20">
        <v>40.770442846980011</v>
      </c>
      <c r="F444" s="379">
        <f t="shared" si="10"/>
        <v>40.770442846980011</v>
      </c>
    </row>
    <row r="445" spans="1:6" x14ac:dyDescent="0.25">
      <c r="A445" s="272">
        <v>13</v>
      </c>
      <c r="B445" s="509" t="s">
        <v>1380</v>
      </c>
      <c r="C445" s="633" t="s">
        <v>1435</v>
      </c>
      <c r="D445" s="240">
        <v>3</v>
      </c>
      <c r="E445" s="20">
        <v>17.473046934420005</v>
      </c>
      <c r="F445" s="379">
        <f t="shared" si="10"/>
        <v>52.419140803260014</v>
      </c>
    </row>
    <row r="446" spans="1:6" x14ac:dyDescent="0.25">
      <c r="A446" s="272">
        <v>14</v>
      </c>
      <c r="B446" s="509" t="s">
        <v>1381</v>
      </c>
      <c r="C446" s="633" t="s">
        <v>1435</v>
      </c>
      <c r="D446" s="240">
        <v>3</v>
      </c>
      <c r="E446" s="20">
        <v>16.308177138792004</v>
      </c>
      <c r="F446" s="379">
        <f t="shared" si="10"/>
        <v>48.924531416376013</v>
      </c>
    </row>
    <row r="447" spans="1:6" x14ac:dyDescent="0.25">
      <c r="A447" s="272">
        <v>15</v>
      </c>
      <c r="B447" s="509" t="s">
        <v>1382</v>
      </c>
      <c r="C447" s="633" t="s">
        <v>1435</v>
      </c>
      <c r="D447" s="240">
        <v>5</v>
      </c>
      <c r="E447" s="20">
        <v>13.978437547536004</v>
      </c>
      <c r="F447" s="379">
        <f t="shared" si="10"/>
        <v>69.892187737680018</v>
      </c>
    </row>
    <row r="448" spans="1:6" x14ac:dyDescent="0.25">
      <c r="A448" s="402"/>
      <c r="B448" s="516" t="s">
        <v>1159</v>
      </c>
      <c r="C448" s="638"/>
      <c r="D448" s="404"/>
      <c r="E448" s="405"/>
      <c r="F448" s="406">
        <f>SUM(F433:F447)</f>
        <v>20145.257177411775</v>
      </c>
    </row>
    <row r="449" spans="1:6" ht="28" x14ac:dyDescent="0.25">
      <c r="A449" s="89">
        <v>1</v>
      </c>
      <c r="B449" s="515" t="s">
        <v>1469</v>
      </c>
      <c r="C449" s="626" t="s">
        <v>1094</v>
      </c>
      <c r="D449" s="21">
        <v>22.5</v>
      </c>
      <c r="E449" s="379">
        <v>3.4429515724934019</v>
      </c>
      <c r="F449" s="379">
        <f t="shared" si="10"/>
        <v>77.466410381101539</v>
      </c>
    </row>
    <row r="450" spans="1:6" ht="28" x14ac:dyDescent="0.25">
      <c r="A450" s="91">
        <v>2</v>
      </c>
      <c r="B450" s="515" t="s">
        <v>1444</v>
      </c>
      <c r="C450" s="626" t="s">
        <v>1094</v>
      </c>
      <c r="D450" s="21">
        <v>55</v>
      </c>
      <c r="E450" s="379">
        <v>9.8266894552074007</v>
      </c>
      <c r="F450" s="379">
        <f t="shared" si="10"/>
        <v>540.46792003640701</v>
      </c>
    </row>
    <row r="451" spans="1:6" x14ac:dyDescent="0.25">
      <c r="A451" s="91">
        <v>3</v>
      </c>
      <c r="B451" s="515" t="s">
        <v>1445</v>
      </c>
      <c r="C451" s="626" t="s">
        <v>1094</v>
      </c>
      <c r="D451" s="21">
        <v>45</v>
      </c>
      <c r="E451" s="379">
        <v>8.0218400074822096</v>
      </c>
      <c r="F451" s="379">
        <f t="shared" si="10"/>
        <v>360.98280033669943</v>
      </c>
    </row>
    <row r="452" spans="1:6" x14ac:dyDescent="0.25">
      <c r="A452" s="91">
        <v>4</v>
      </c>
      <c r="B452" s="515" t="s">
        <v>1446</v>
      </c>
      <c r="C452" s="632" t="s">
        <v>1094</v>
      </c>
      <c r="D452" s="94">
        <v>95</v>
      </c>
      <c r="E452" s="379">
        <v>5.827966714030179</v>
      </c>
      <c r="F452" s="379">
        <f t="shared" si="10"/>
        <v>553.65683783286704</v>
      </c>
    </row>
    <row r="453" spans="1:6" x14ac:dyDescent="0.25">
      <c r="A453" s="91">
        <v>5</v>
      </c>
      <c r="B453" s="515" t="s">
        <v>1447</v>
      </c>
      <c r="C453" s="632" t="s">
        <v>1094</v>
      </c>
      <c r="D453" s="94">
        <v>140</v>
      </c>
      <c r="E453" s="379">
        <v>2.9792485945007745</v>
      </c>
      <c r="F453" s="379">
        <f t="shared" si="10"/>
        <v>417.09480323010843</v>
      </c>
    </row>
    <row r="454" spans="1:6" x14ac:dyDescent="0.25">
      <c r="A454" s="91">
        <v>6</v>
      </c>
      <c r="B454" s="515" t="s">
        <v>1448</v>
      </c>
      <c r="C454" s="632" t="s">
        <v>1094</v>
      </c>
      <c r="D454" s="94">
        <v>145</v>
      </c>
      <c r="E454" s="379">
        <v>2.5783829418316202</v>
      </c>
      <c r="F454" s="379">
        <f t="shared" si="10"/>
        <v>373.8655265655849</v>
      </c>
    </row>
    <row r="455" spans="1:6" x14ac:dyDescent="0.25">
      <c r="A455" s="91">
        <v>7</v>
      </c>
      <c r="B455" s="512" t="s">
        <v>1449</v>
      </c>
      <c r="C455" s="632" t="s">
        <v>1094</v>
      </c>
      <c r="D455" s="21">
        <v>550</v>
      </c>
      <c r="E455" s="379">
        <v>2.6582979313280615</v>
      </c>
      <c r="F455" s="379">
        <f t="shared" si="10"/>
        <v>1462.0638622304339</v>
      </c>
    </row>
    <row r="456" spans="1:6" x14ac:dyDescent="0.25">
      <c r="A456" s="99">
        <v>8</v>
      </c>
      <c r="B456" s="581" t="s">
        <v>1450</v>
      </c>
      <c r="C456" s="639" t="s">
        <v>1435</v>
      </c>
      <c r="D456" s="122">
        <v>1</v>
      </c>
      <c r="E456" s="379">
        <v>98.744896595852509</v>
      </c>
      <c r="F456" s="379">
        <f t="shared" si="10"/>
        <v>98.744896595852509</v>
      </c>
    </row>
    <row r="457" spans="1:6" x14ac:dyDescent="0.25">
      <c r="A457" s="99">
        <v>9</v>
      </c>
      <c r="B457" s="517" t="s">
        <v>1451</v>
      </c>
      <c r="C457" s="640" t="s">
        <v>1435</v>
      </c>
      <c r="D457" s="77">
        <v>1</v>
      </c>
      <c r="E457" s="379">
        <v>16.612818780197777</v>
      </c>
      <c r="F457" s="379">
        <f t="shared" si="10"/>
        <v>16.612818780197777</v>
      </c>
    </row>
    <row r="458" spans="1:6" x14ac:dyDescent="0.25">
      <c r="A458" s="99">
        <v>10</v>
      </c>
      <c r="B458" s="517" t="s">
        <v>1452</v>
      </c>
      <c r="C458" s="640" t="s">
        <v>1435</v>
      </c>
      <c r="D458" s="77">
        <v>1</v>
      </c>
      <c r="E458" s="379">
        <v>14.295228012096112</v>
      </c>
      <c r="F458" s="379">
        <f t="shared" si="10"/>
        <v>14.295228012096112</v>
      </c>
    </row>
    <row r="459" spans="1:6" x14ac:dyDescent="0.25">
      <c r="A459" s="106">
        <v>11</v>
      </c>
      <c r="B459" s="582" t="s">
        <v>1453</v>
      </c>
      <c r="C459" s="641" t="s">
        <v>1435</v>
      </c>
      <c r="D459" s="77">
        <v>4</v>
      </c>
      <c r="E459" s="379">
        <v>24.047192707238342</v>
      </c>
      <c r="F459" s="379">
        <f t="shared" si="10"/>
        <v>96.188770828953366</v>
      </c>
    </row>
    <row r="460" spans="1:6" x14ac:dyDescent="0.25">
      <c r="A460" s="99">
        <v>12</v>
      </c>
      <c r="B460" s="581" t="s">
        <v>1454</v>
      </c>
      <c r="C460" s="639" t="s">
        <v>1435</v>
      </c>
      <c r="D460" s="122">
        <v>2</v>
      </c>
      <c r="E460" s="379">
        <v>17.438772936154386</v>
      </c>
      <c r="F460" s="379">
        <f t="shared" si="10"/>
        <v>34.877545872308772</v>
      </c>
    </row>
    <row r="461" spans="1:6" x14ac:dyDescent="0.25">
      <c r="A461" s="106">
        <v>13</v>
      </c>
      <c r="B461" s="581" t="s">
        <v>1455</v>
      </c>
      <c r="C461" s="639" t="s">
        <v>1435</v>
      </c>
      <c r="D461" s="122">
        <v>18</v>
      </c>
      <c r="E461" s="379">
        <v>8.2006393181713904</v>
      </c>
      <c r="F461" s="379">
        <f t="shared" si="10"/>
        <v>147.61150772708504</v>
      </c>
    </row>
    <row r="462" spans="1:6" x14ac:dyDescent="0.25">
      <c r="A462" s="107">
        <v>14</v>
      </c>
      <c r="B462" s="581" t="s">
        <v>1456</v>
      </c>
      <c r="C462" s="639" t="s">
        <v>1435</v>
      </c>
      <c r="D462" s="21">
        <v>18</v>
      </c>
      <c r="E462" s="379">
        <v>6.6140711754064698</v>
      </c>
      <c r="F462" s="379">
        <f t="shared" si="10"/>
        <v>119.05328115731646</v>
      </c>
    </row>
    <row r="463" spans="1:6" x14ac:dyDescent="0.25">
      <c r="A463" s="107">
        <v>15</v>
      </c>
      <c r="B463" s="581" t="s">
        <v>1457</v>
      </c>
      <c r="C463" s="639" t="s">
        <v>1435</v>
      </c>
      <c r="D463" s="122">
        <v>10</v>
      </c>
      <c r="E463" s="379">
        <v>7.3304440487324589</v>
      </c>
      <c r="F463" s="379">
        <f t="shared" si="10"/>
        <v>73.304440487324584</v>
      </c>
    </row>
    <row r="464" spans="1:6" x14ac:dyDescent="0.25">
      <c r="A464" s="106">
        <v>16</v>
      </c>
      <c r="B464" s="581" t="s">
        <v>1458</v>
      </c>
      <c r="C464" s="639" t="s">
        <v>1435</v>
      </c>
      <c r="D464" s="122">
        <v>131</v>
      </c>
      <c r="E464" s="379">
        <v>5.8654688476568166</v>
      </c>
      <c r="F464" s="379">
        <f t="shared" si="10"/>
        <v>768.37641904304303</v>
      </c>
    </row>
    <row r="465" spans="1:6" x14ac:dyDescent="0.25">
      <c r="A465" s="106">
        <v>17</v>
      </c>
      <c r="B465" s="581" t="s">
        <v>1459</v>
      </c>
      <c r="C465" s="639" t="s">
        <v>1435</v>
      </c>
      <c r="D465" s="122">
        <v>3</v>
      </c>
      <c r="E465" s="379">
        <v>8.6489217297005361</v>
      </c>
      <c r="F465" s="379">
        <f t="shared" si="10"/>
        <v>25.946765189101608</v>
      </c>
    </row>
    <row r="466" spans="1:6" ht="28" x14ac:dyDescent="0.25">
      <c r="A466" s="99">
        <v>18</v>
      </c>
      <c r="B466" s="517" t="s">
        <v>1460</v>
      </c>
      <c r="C466" s="639" t="s">
        <v>1435</v>
      </c>
      <c r="D466" s="41">
        <v>131</v>
      </c>
      <c r="E466" s="379">
        <v>1.3184776809680776</v>
      </c>
      <c r="F466" s="379">
        <f t="shared" si="10"/>
        <v>172.72057620681818</v>
      </c>
    </row>
    <row r="467" spans="1:6" ht="28" x14ac:dyDescent="0.25">
      <c r="A467" s="108">
        <v>19</v>
      </c>
      <c r="B467" s="583" t="s">
        <v>1461</v>
      </c>
      <c r="C467" s="642" t="s">
        <v>1097</v>
      </c>
      <c r="D467" s="7">
        <v>4</v>
      </c>
      <c r="E467" s="379">
        <v>1.7816361933877949</v>
      </c>
      <c r="F467" s="379">
        <f t="shared" si="10"/>
        <v>7.1265447735511795</v>
      </c>
    </row>
    <row r="468" spans="1:6" ht="28" x14ac:dyDescent="0.25">
      <c r="A468" s="111">
        <v>20</v>
      </c>
      <c r="B468" s="584" t="s">
        <v>1462</v>
      </c>
      <c r="C468" s="643" t="s">
        <v>1095</v>
      </c>
      <c r="D468" s="77">
        <v>55</v>
      </c>
      <c r="E468" s="379">
        <v>1.0254826407529491</v>
      </c>
      <c r="F468" s="379">
        <f t="shared" si="10"/>
        <v>56.401545241412201</v>
      </c>
    </row>
    <row r="469" spans="1:6" x14ac:dyDescent="0.25">
      <c r="A469" s="111">
        <v>21</v>
      </c>
      <c r="B469" s="584" t="s">
        <v>1463</v>
      </c>
      <c r="C469" s="643" t="s">
        <v>1095</v>
      </c>
      <c r="D469" s="77">
        <v>45</v>
      </c>
      <c r="E469" s="379">
        <v>0.90828462466689786</v>
      </c>
      <c r="F469" s="379">
        <f t="shared" si="10"/>
        <v>40.872808110010403</v>
      </c>
    </row>
    <row r="470" spans="1:6" x14ac:dyDescent="0.25">
      <c r="A470" s="111">
        <v>22</v>
      </c>
      <c r="B470" s="584" t="s">
        <v>1464</v>
      </c>
      <c r="C470" s="643" t="s">
        <v>1095</v>
      </c>
      <c r="D470" s="77">
        <v>95</v>
      </c>
      <c r="E470" s="379">
        <v>0.73248760053782092</v>
      </c>
      <c r="F470" s="379">
        <f t="shared" si="10"/>
        <v>69.586322051092992</v>
      </c>
    </row>
    <row r="471" spans="1:6" x14ac:dyDescent="0.25">
      <c r="A471" s="111">
        <v>23</v>
      </c>
      <c r="B471" s="584" t="s">
        <v>1465</v>
      </c>
      <c r="C471" s="643" t="s">
        <v>1095</v>
      </c>
      <c r="D471" s="77">
        <v>140</v>
      </c>
      <c r="E471" s="379">
        <v>0.58599008043025669</v>
      </c>
      <c r="F471" s="379">
        <f t="shared" si="10"/>
        <v>82.038611260235939</v>
      </c>
    </row>
    <row r="472" spans="1:6" x14ac:dyDescent="0.25">
      <c r="A472" s="114">
        <v>24</v>
      </c>
      <c r="B472" s="574" t="s">
        <v>1466</v>
      </c>
      <c r="C472" s="644" t="s">
        <v>1095</v>
      </c>
      <c r="D472" s="77">
        <v>145</v>
      </c>
      <c r="E472" s="379">
        <v>0.43949256032269252</v>
      </c>
      <c r="F472" s="379">
        <f t="shared" si="10"/>
        <v>63.726421246790416</v>
      </c>
    </row>
    <row r="473" spans="1:6" x14ac:dyDescent="0.25">
      <c r="A473" s="111">
        <v>25</v>
      </c>
      <c r="B473" s="584" t="s">
        <v>1467</v>
      </c>
      <c r="C473" s="643" t="s">
        <v>1095</v>
      </c>
      <c r="D473" s="77">
        <v>550</v>
      </c>
      <c r="E473" s="379">
        <v>0.36624380026891046</v>
      </c>
      <c r="F473" s="379">
        <f t="shared" si="10"/>
        <v>201.43409014790075</v>
      </c>
    </row>
    <row r="474" spans="1:6" x14ac:dyDescent="0.25">
      <c r="A474" s="133">
        <v>26</v>
      </c>
      <c r="B474" s="515" t="s">
        <v>1468</v>
      </c>
      <c r="C474" s="626" t="s">
        <v>1094</v>
      </c>
      <c r="D474" s="21">
        <v>22.5</v>
      </c>
      <c r="E474" s="379">
        <v>0.10628655040411034</v>
      </c>
      <c r="F474" s="379">
        <f t="shared" si="10"/>
        <v>2.3914473840924826</v>
      </c>
    </row>
    <row r="475" spans="1:6" x14ac:dyDescent="0.25">
      <c r="A475" s="19"/>
      <c r="B475" s="516" t="s">
        <v>1159</v>
      </c>
      <c r="C475" s="626"/>
      <c r="D475" s="117"/>
      <c r="E475" s="20"/>
      <c r="F475" s="407">
        <f>SUM(F449:F474)</f>
        <v>5876.9082007283869</v>
      </c>
    </row>
    <row r="476" spans="1:6" ht="28" x14ac:dyDescent="0.25">
      <c r="A476" s="89">
        <v>1</v>
      </c>
      <c r="B476" s="515" t="s">
        <v>1482</v>
      </c>
      <c r="C476" s="618" t="s">
        <v>1094</v>
      </c>
      <c r="D476" s="90">
        <v>3</v>
      </c>
      <c r="E476" s="379">
        <v>5.2915324242826074</v>
      </c>
      <c r="F476" s="379">
        <f t="shared" si="10"/>
        <v>15.874597272847822</v>
      </c>
    </row>
    <row r="477" spans="1:6" x14ac:dyDescent="0.25">
      <c r="A477" s="133">
        <v>2</v>
      </c>
      <c r="B477" s="492" t="s">
        <v>1470</v>
      </c>
      <c r="C477" s="618" t="s">
        <v>1094</v>
      </c>
      <c r="D477" s="124">
        <v>230</v>
      </c>
      <c r="E477" s="379">
        <v>3.7559302123473546</v>
      </c>
      <c r="F477" s="379">
        <f t="shared" si="10"/>
        <v>863.86394883989158</v>
      </c>
    </row>
    <row r="478" spans="1:6" x14ac:dyDescent="0.25">
      <c r="A478" s="133">
        <v>3</v>
      </c>
      <c r="B478" s="492" t="s">
        <v>1471</v>
      </c>
      <c r="C478" s="618" t="s">
        <v>1435</v>
      </c>
      <c r="D478" s="124">
        <v>2</v>
      </c>
      <c r="E478" s="379">
        <v>11.866299128712699</v>
      </c>
      <c r="F478" s="379">
        <f t="shared" si="10"/>
        <v>23.732598257425398</v>
      </c>
    </row>
    <row r="479" spans="1:6" x14ac:dyDescent="0.25">
      <c r="A479" s="133">
        <v>4</v>
      </c>
      <c r="B479" s="585" t="s">
        <v>1472</v>
      </c>
      <c r="C479" s="618" t="s">
        <v>1435</v>
      </c>
      <c r="D479" s="124">
        <v>14</v>
      </c>
      <c r="E479" s="379">
        <v>9.375841286884107</v>
      </c>
      <c r="F479" s="379">
        <f t="shared" si="10"/>
        <v>131.26177801637749</v>
      </c>
    </row>
    <row r="480" spans="1:6" x14ac:dyDescent="0.25">
      <c r="A480" s="133">
        <v>5</v>
      </c>
      <c r="B480" s="586" t="s">
        <v>1473</v>
      </c>
      <c r="C480" s="618" t="s">
        <v>1435</v>
      </c>
      <c r="D480" s="124">
        <v>50</v>
      </c>
      <c r="E480" s="379">
        <v>6.7388859249479518</v>
      </c>
      <c r="F480" s="379">
        <f t="shared" si="10"/>
        <v>336.94429624739757</v>
      </c>
    </row>
    <row r="481" spans="1:6" ht="28" x14ac:dyDescent="0.25">
      <c r="A481" s="133">
        <v>6</v>
      </c>
      <c r="B481" s="585" t="s">
        <v>1474</v>
      </c>
      <c r="C481" s="618" t="s">
        <v>1435</v>
      </c>
      <c r="D481" s="124">
        <v>50</v>
      </c>
      <c r="E481" s="379">
        <v>0.73248760053782092</v>
      </c>
      <c r="F481" s="379">
        <f t="shared" si="10"/>
        <v>36.624380026891046</v>
      </c>
    </row>
    <row r="482" spans="1:6" x14ac:dyDescent="0.25">
      <c r="A482" s="133">
        <v>7</v>
      </c>
      <c r="B482" s="492" t="s">
        <v>1475</v>
      </c>
      <c r="C482" s="618" t="s">
        <v>1094</v>
      </c>
      <c r="D482" s="124">
        <v>26</v>
      </c>
      <c r="E482" s="379">
        <v>0.61528958445176951</v>
      </c>
      <c r="F482" s="379">
        <f t="shared" si="10"/>
        <v>15.997529195746008</v>
      </c>
    </row>
    <row r="483" spans="1:6" ht="28" x14ac:dyDescent="0.25">
      <c r="A483" s="133">
        <v>8</v>
      </c>
      <c r="B483" s="523" t="s">
        <v>1476</v>
      </c>
      <c r="C483" s="645" t="s">
        <v>99</v>
      </c>
      <c r="D483" s="49">
        <v>6</v>
      </c>
      <c r="E483" s="379">
        <v>91.529516860477742</v>
      </c>
      <c r="F483" s="379">
        <f t="shared" si="10"/>
        <v>549.17710116286639</v>
      </c>
    </row>
    <row r="484" spans="1:6" x14ac:dyDescent="0.25">
      <c r="A484" s="133">
        <v>9</v>
      </c>
      <c r="B484" s="515" t="s">
        <v>1477</v>
      </c>
      <c r="C484" s="626" t="s">
        <v>1435</v>
      </c>
      <c r="D484" s="128">
        <v>3</v>
      </c>
      <c r="E484" s="379">
        <v>33.172606595706782</v>
      </c>
      <c r="F484" s="379">
        <f t="shared" si="10"/>
        <v>99.517819787120345</v>
      </c>
    </row>
    <row r="485" spans="1:6" x14ac:dyDescent="0.25">
      <c r="A485" s="133">
        <v>10</v>
      </c>
      <c r="B485" s="492" t="s">
        <v>1478</v>
      </c>
      <c r="C485" s="618" t="s">
        <v>1435</v>
      </c>
      <c r="D485" s="124">
        <v>6</v>
      </c>
      <c r="E485" s="379">
        <v>3.6624380026891044</v>
      </c>
      <c r="F485" s="379">
        <f t="shared" si="10"/>
        <v>21.974628016134627</v>
      </c>
    </row>
    <row r="486" spans="1:6" x14ac:dyDescent="0.25">
      <c r="A486" s="133">
        <v>11</v>
      </c>
      <c r="B486" s="515" t="s">
        <v>1459</v>
      </c>
      <c r="C486" s="626" t="s">
        <v>1435</v>
      </c>
      <c r="D486" s="127">
        <v>2</v>
      </c>
      <c r="E486" s="379">
        <v>3.6481312091299651</v>
      </c>
      <c r="F486" s="379">
        <f t="shared" si="10"/>
        <v>7.2962624182599303</v>
      </c>
    </row>
    <row r="487" spans="1:6" x14ac:dyDescent="0.25">
      <c r="A487" s="133">
        <v>12</v>
      </c>
      <c r="B487" s="515" t="s">
        <v>1479</v>
      </c>
      <c r="C487" s="626" t="s">
        <v>1435</v>
      </c>
      <c r="D487" s="128">
        <v>2</v>
      </c>
      <c r="E487" s="379">
        <v>6.6165049801799949</v>
      </c>
      <c r="F487" s="379">
        <f t="shared" si="10"/>
        <v>13.23300996035999</v>
      </c>
    </row>
    <row r="488" spans="1:6" x14ac:dyDescent="0.25">
      <c r="A488" s="133">
        <v>13</v>
      </c>
      <c r="B488" s="501" t="s">
        <v>730</v>
      </c>
      <c r="C488" s="626" t="s">
        <v>1435</v>
      </c>
      <c r="D488" s="128">
        <v>2</v>
      </c>
      <c r="E488" s="379">
        <v>21.101210938843494</v>
      </c>
      <c r="F488" s="379">
        <f t="shared" si="10"/>
        <v>42.202421877686987</v>
      </c>
    </row>
    <row r="489" spans="1:6" x14ac:dyDescent="0.25">
      <c r="A489" s="133">
        <v>14</v>
      </c>
      <c r="B489" s="543" t="s">
        <v>1480</v>
      </c>
      <c r="C489" s="646" t="s">
        <v>1091</v>
      </c>
      <c r="D489" s="7">
        <v>40</v>
      </c>
      <c r="E489" s="379">
        <v>1.7816361933877949</v>
      </c>
      <c r="F489" s="379">
        <f t="shared" si="10"/>
        <v>71.265447735511799</v>
      </c>
    </row>
    <row r="490" spans="1:6" x14ac:dyDescent="0.25">
      <c r="A490" s="133">
        <v>15</v>
      </c>
      <c r="B490" s="515" t="s">
        <v>1481</v>
      </c>
      <c r="C490" s="626" t="s">
        <v>1094</v>
      </c>
      <c r="D490" s="90">
        <v>233</v>
      </c>
      <c r="E490" s="379">
        <v>0.11451092118294898</v>
      </c>
      <c r="F490" s="379">
        <f t="shared" si="10"/>
        <v>26.68104463562711</v>
      </c>
    </row>
    <row r="491" spans="1:6" x14ac:dyDescent="0.25">
      <c r="A491" s="93"/>
      <c r="B491" s="516" t="s">
        <v>1159</v>
      </c>
      <c r="C491" s="632"/>
      <c r="D491" s="95"/>
      <c r="E491" s="96"/>
      <c r="F491" s="408">
        <f>SUM(F476:F490)</f>
        <v>2255.6468634501443</v>
      </c>
    </row>
    <row r="492" spans="1:6" ht="28" x14ac:dyDescent="0.25">
      <c r="A492" s="134">
        <v>1</v>
      </c>
      <c r="B492" s="521" t="s">
        <v>1518</v>
      </c>
      <c r="C492" s="647" t="s">
        <v>77</v>
      </c>
      <c r="D492" s="409">
        <v>1</v>
      </c>
      <c r="E492" s="379">
        <v>27.994778325011485</v>
      </c>
      <c r="F492" s="379">
        <f t="shared" si="10"/>
        <v>27.994778325011485</v>
      </c>
    </row>
    <row r="493" spans="1:6" x14ac:dyDescent="0.25">
      <c r="A493" s="88">
        <v>2</v>
      </c>
      <c r="B493" s="498" t="s">
        <v>1483</v>
      </c>
      <c r="C493" s="648" t="s">
        <v>1435</v>
      </c>
      <c r="D493" s="410">
        <v>1</v>
      </c>
      <c r="E493" s="379">
        <v>32.545663139594552</v>
      </c>
      <c r="F493" s="379">
        <f t="shared" si="10"/>
        <v>32.545663139594552</v>
      </c>
    </row>
    <row r="494" spans="1:6" ht="28" x14ac:dyDescent="0.25">
      <c r="A494" s="88">
        <v>3</v>
      </c>
      <c r="B494" s="521" t="s">
        <v>1484</v>
      </c>
      <c r="C494" s="647" t="s">
        <v>77</v>
      </c>
      <c r="D494" s="409">
        <v>1</v>
      </c>
      <c r="E494" s="379">
        <v>27.994778325011485</v>
      </c>
      <c r="F494" s="379">
        <f t="shared" si="10"/>
        <v>27.994778325011485</v>
      </c>
    </row>
    <row r="495" spans="1:6" ht="28" x14ac:dyDescent="0.25">
      <c r="A495" s="88">
        <v>4</v>
      </c>
      <c r="B495" s="498" t="s">
        <v>1485</v>
      </c>
      <c r="C495" s="647" t="s">
        <v>77</v>
      </c>
      <c r="D495" s="410">
        <v>1</v>
      </c>
      <c r="E495" s="379">
        <v>27.994778325011485</v>
      </c>
      <c r="F495" s="379">
        <f t="shared" si="10"/>
        <v>27.994778325011485</v>
      </c>
    </row>
    <row r="496" spans="1:6" x14ac:dyDescent="0.25">
      <c r="A496" s="88">
        <v>5</v>
      </c>
      <c r="B496" s="506" t="s">
        <v>1486</v>
      </c>
      <c r="C496" s="649" t="s">
        <v>1435</v>
      </c>
      <c r="D496" s="411">
        <v>17</v>
      </c>
      <c r="E496" s="379">
        <v>57.083495159812422</v>
      </c>
      <c r="F496" s="379">
        <f t="shared" si="10"/>
        <v>970.41941771681115</v>
      </c>
    </row>
    <row r="497" spans="1:6" ht="28" x14ac:dyDescent="0.25">
      <c r="A497" s="88">
        <v>6</v>
      </c>
      <c r="B497" s="522" t="s">
        <v>1487</v>
      </c>
      <c r="C497" s="650" t="s">
        <v>1435</v>
      </c>
      <c r="D497" s="352">
        <v>48</v>
      </c>
      <c r="E497" s="379">
        <v>38.327241944555141</v>
      </c>
      <c r="F497" s="379">
        <f t="shared" ref="F497:F528" si="11">E497*D497</f>
        <v>1839.7076133386468</v>
      </c>
    </row>
    <row r="498" spans="1:6" x14ac:dyDescent="0.25">
      <c r="A498" s="88">
        <v>7</v>
      </c>
      <c r="B498" s="522" t="s">
        <v>1488</v>
      </c>
      <c r="C498" s="651" t="s">
        <v>1435</v>
      </c>
      <c r="D498" s="412">
        <v>2</v>
      </c>
      <c r="E498" s="379">
        <v>151.82972780071353</v>
      </c>
      <c r="F498" s="379">
        <f t="shared" si="11"/>
        <v>303.65945560142706</v>
      </c>
    </row>
    <row r="499" spans="1:6" x14ac:dyDescent="0.25">
      <c r="A499" s="88">
        <v>8</v>
      </c>
      <c r="B499" s="522" t="s">
        <v>1489</v>
      </c>
      <c r="C499" s="651" t="s">
        <v>1435</v>
      </c>
      <c r="D499" s="412">
        <v>2</v>
      </c>
      <c r="E499" s="379">
        <v>33.096446596223778</v>
      </c>
      <c r="F499" s="379">
        <f t="shared" si="11"/>
        <v>66.192893192447556</v>
      </c>
    </row>
    <row r="500" spans="1:6" x14ac:dyDescent="0.25">
      <c r="A500" s="88">
        <v>9</v>
      </c>
      <c r="B500" s="522" t="s">
        <v>1490</v>
      </c>
      <c r="C500" s="649" t="s">
        <v>1435</v>
      </c>
      <c r="D500" s="412">
        <v>3</v>
      </c>
      <c r="E500" s="379">
        <v>16.687624955737324</v>
      </c>
      <c r="F500" s="379">
        <f t="shared" si="11"/>
        <v>50.062874867211974</v>
      </c>
    </row>
    <row r="501" spans="1:6" x14ac:dyDescent="0.25">
      <c r="A501" s="88">
        <v>10</v>
      </c>
      <c r="B501" s="515" t="s">
        <v>1491</v>
      </c>
      <c r="C501" s="651" t="s">
        <v>1435</v>
      </c>
      <c r="D501" s="412">
        <v>2</v>
      </c>
      <c r="E501" s="379">
        <v>6.1217190337501686</v>
      </c>
      <c r="F501" s="379">
        <f t="shared" si="11"/>
        <v>12.243438067500337</v>
      </c>
    </row>
    <row r="502" spans="1:6" x14ac:dyDescent="0.25">
      <c r="A502" s="88">
        <v>11</v>
      </c>
      <c r="B502" s="523" t="s">
        <v>1492</v>
      </c>
      <c r="C502" s="652" t="s">
        <v>1094</v>
      </c>
      <c r="D502" s="413">
        <v>150</v>
      </c>
      <c r="E502" s="379">
        <v>3.0591514422031514</v>
      </c>
      <c r="F502" s="379">
        <f t="shared" si="11"/>
        <v>458.87271633047271</v>
      </c>
    </row>
    <row r="503" spans="1:6" x14ac:dyDescent="0.25">
      <c r="A503" s="88">
        <v>12</v>
      </c>
      <c r="B503" s="523" t="s">
        <v>1493</v>
      </c>
      <c r="C503" s="652" t="s">
        <v>1094</v>
      </c>
      <c r="D503" s="414">
        <v>200</v>
      </c>
      <c r="E503" s="379">
        <v>2.0151729068592932</v>
      </c>
      <c r="F503" s="379">
        <f t="shared" si="11"/>
        <v>403.03458137185862</v>
      </c>
    </row>
    <row r="504" spans="1:6" x14ac:dyDescent="0.25">
      <c r="A504" s="88">
        <v>13</v>
      </c>
      <c r="B504" s="523" t="s">
        <v>1494</v>
      </c>
      <c r="C504" s="652" t="s">
        <v>1094</v>
      </c>
      <c r="D504" s="414">
        <v>23</v>
      </c>
      <c r="E504" s="379">
        <v>1.7924966762957955</v>
      </c>
      <c r="F504" s="379">
        <f t="shared" si="11"/>
        <v>41.227423554803295</v>
      </c>
    </row>
    <row r="505" spans="1:6" ht="28" x14ac:dyDescent="0.25">
      <c r="A505" s="88">
        <v>14</v>
      </c>
      <c r="B505" s="523" t="s">
        <v>1495</v>
      </c>
      <c r="C505" s="652" t="s">
        <v>1094</v>
      </c>
      <c r="D505" s="414">
        <v>23</v>
      </c>
      <c r="E505" s="379">
        <v>1.8364459323280646</v>
      </c>
      <c r="F505" s="379">
        <f t="shared" si="11"/>
        <v>42.238256443545488</v>
      </c>
    </row>
    <row r="506" spans="1:6" ht="28" x14ac:dyDescent="0.25">
      <c r="A506" s="88">
        <v>15</v>
      </c>
      <c r="B506" s="524" t="s">
        <v>1496</v>
      </c>
      <c r="C506" s="652" t="s">
        <v>1094</v>
      </c>
      <c r="D506" s="414">
        <v>13</v>
      </c>
      <c r="E506" s="379">
        <v>2.2671486414443032</v>
      </c>
      <c r="F506" s="379">
        <f t="shared" si="11"/>
        <v>29.472932338775941</v>
      </c>
    </row>
    <row r="507" spans="1:6" x14ac:dyDescent="0.25">
      <c r="A507" s="88">
        <v>16</v>
      </c>
      <c r="B507" s="506" t="s">
        <v>1497</v>
      </c>
      <c r="C507" s="649" t="s">
        <v>1094</v>
      </c>
      <c r="D507" s="411">
        <v>3.5</v>
      </c>
      <c r="E507" s="379">
        <v>29.300312516416529</v>
      </c>
      <c r="F507" s="379">
        <f t="shared" si="11"/>
        <v>102.55109380745785</v>
      </c>
    </row>
    <row r="508" spans="1:6" x14ac:dyDescent="0.25">
      <c r="A508" s="88">
        <v>17</v>
      </c>
      <c r="B508" s="506" t="s">
        <v>1498</v>
      </c>
      <c r="C508" s="649" t="s">
        <v>1094</v>
      </c>
      <c r="D508" s="411">
        <v>2.5</v>
      </c>
      <c r="E508" s="379">
        <v>15.716544574505019</v>
      </c>
      <c r="F508" s="379">
        <f t="shared" si="11"/>
        <v>39.291361436262548</v>
      </c>
    </row>
    <row r="509" spans="1:6" x14ac:dyDescent="0.25">
      <c r="A509" s="88">
        <v>18</v>
      </c>
      <c r="B509" s="506" t="s">
        <v>1499</v>
      </c>
      <c r="C509" s="649" t="s">
        <v>1435</v>
      </c>
      <c r="D509" s="411">
        <v>3</v>
      </c>
      <c r="E509" s="379">
        <v>2.0887488150966234</v>
      </c>
      <c r="F509" s="379">
        <f t="shared" si="11"/>
        <v>6.2662464452898696</v>
      </c>
    </row>
    <row r="510" spans="1:6" x14ac:dyDescent="0.25">
      <c r="A510" s="88">
        <v>19</v>
      </c>
      <c r="B510" s="506" t="s">
        <v>1500</v>
      </c>
      <c r="C510" s="649" t="s">
        <v>1435</v>
      </c>
      <c r="D510" s="411">
        <v>30</v>
      </c>
      <c r="E510" s="379">
        <v>1.7887561324267782</v>
      </c>
      <c r="F510" s="379">
        <f t="shared" si="11"/>
        <v>53.66268397280335</v>
      </c>
    </row>
    <row r="511" spans="1:6" x14ac:dyDescent="0.25">
      <c r="A511" s="88">
        <v>20</v>
      </c>
      <c r="B511" s="506" t="s">
        <v>1501</v>
      </c>
      <c r="C511" s="649" t="s">
        <v>1435</v>
      </c>
      <c r="D511" s="411">
        <v>9</v>
      </c>
      <c r="E511" s="379">
        <v>1.3957465378416858</v>
      </c>
      <c r="F511" s="379">
        <f t="shared" si="11"/>
        <v>12.561718840575171</v>
      </c>
    </row>
    <row r="512" spans="1:6" x14ac:dyDescent="0.25">
      <c r="A512" s="88">
        <v>21</v>
      </c>
      <c r="B512" s="506" t="s">
        <v>1502</v>
      </c>
      <c r="C512" s="649" t="s">
        <v>1435</v>
      </c>
      <c r="D512" s="411">
        <v>3</v>
      </c>
      <c r="E512" s="379">
        <v>1.9333924366364466</v>
      </c>
      <c r="F512" s="379">
        <f t="shared" si="11"/>
        <v>5.8001773099093397</v>
      </c>
    </row>
    <row r="513" spans="1:6" x14ac:dyDescent="0.25">
      <c r="A513" s="88">
        <v>22</v>
      </c>
      <c r="B513" s="506" t="s">
        <v>1503</v>
      </c>
      <c r="C513" s="649" t="s">
        <v>1435</v>
      </c>
      <c r="D513" s="411">
        <v>80</v>
      </c>
      <c r="E513" s="379">
        <v>1.2170195633104575</v>
      </c>
      <c r="F513" s="379">
        <f t="shared" si="11"/>
        <v>97.361565064836597</v>
      </c>
    </row>
    <row r="514" spans="1:6" x14ac:dyDescent="0.25">
      <c r="A514" s="88">
        <v>23</v>
      </c>
      <c r="B514" s="506" t="s">
        <v>1504</v>
      </c>
      <c r="C514" s="649" t="s">
        <v>1435</v>
      </c>
      <c r="D514" s="411">
        <v>150</v>
      </c>
      <c r="E514" s="379">
        <v>0.97090372952974979</v>
      </c>
      <c r="F514" s="379">
        <f t="shared" si="11"/>
        <v>145.63555942946246</v>
      </c>
    </row>
    <row r="515" spans="1:6" x14ac:dyDescent="0.25">
      <c r="A515" s="88">
        <v>24</v>
      </c>
      <c r="B515" s="506" t="s">
        <v>1505</v>
      </c>
      <c r="C515" s="649" t="s">
        <v>1435</v>
      </c>
      <c r="D515" s="411">
        <v>22</v>
      </c>
      <c r="E515" s="379">
        <v>1.3957465378416858</v>
      </c>
      <c r="F515" s="379">
        <f t="shared" si="11"/>
        <v>30.706423832517089</v>
      </c>
    </row>
    <row r="516" spans="1:6" x14ac:dyDescent="0.25">
      <c r="A516" s="88">
        <v>25</v>
      </c>
      <c r="B516" s="506" t="s">
        <v>1506</v>
      </c>
      <c r="C516" s="649" t="s">
        <v>1435</v>
      </c>
      <c r="D516" s="411">
        <v>40</v>
      </c>
      <c r="E516" s="379">
        <v>1.9333924366364466</v>
      </c>
      <c r="F516" s="379">
        <f t="shared" si="11"/>
        <v>77.335697465457855</v>
      </c>
    </row>
    <row r="517" spans="1:6" x14ac:dyDescent="0.25">
      <c r="A517" s="88">
        <v>26</v>
      </c>
      <c r="B517" s="506" t="s">
        <v>1507</v>
      </c>
      <c r="C517" s="649" t="s">
        <v>1435</v>
      </c>
      <c r="D517" s="411">
        <v>25</v>
      </c>
      <c r="E517" s="379">
        <v>1.9333924366364466</v>
      </c>
      <c r="F517" s="379">
        <f t="shared" si="11"/>
        <v>48.334810915911163</v>
      </c>
    </row>
    <row r="518" spans="1:6" x14ac:dyDescent="0.25">
      <c r="A518" s="88">
        <v>27</v>
      </c>
      <c r="B518" s="506" t="s">
        <v>1508</v>
      </c>
      <c r="C518" s="649" t="s">
        <v>1435</v>
      </c>
      <c r="D518" s="411">
        <v>5</v>
      </c>
      <c r="E518" s="379">
        <v>1.9333924366364466</v>
      </c>
      <c r="F518" s="379">
        <f t="shared" si="11"/>
        <v>9.6669621831822319</v>
      </c>
    </row>
    <row r="519" spans="1:6" x14ac:dyDescent="0.25">
      <c r="A519" s="88">
        <v>28</v>
      </c>
      <c r="B519" s="506" t="s">
        <v>1509</v>
      </c>
      <c r="C519" s="649" t="s">
        <v>1435</v>
      </c>
      <c r="D519" s="411">
        <v>17</v>
      </c>
      <c r="E519" s="379">
        <v>1.2858733977610126</v>
      </c>
      <c r="F519" s="379">
        <f t="shared" si="11"/>
        <v>21.859847761937214</v>
      </c>
    </row>
    <row r="520" spans="1:6" x14ac:dyDescent="0.25">
      <c r="A520" s="88">
        <v>29</v>
      </c>
      <c r="B520" s="506" t="s">
        <v>1510</v>
      </c>
      <c r="C520" s="649" t="s">
        <v>1435</v>
      </c>
      <c r="D520" s="411">
        <v>6</v>
      </c>
      <c r="E520" s="379">
        <v>1.096891596822255</v>
      </c>
      <c r="F520" s="379">
        <f t="shared" si="11"/>
        <v>6.5813495809335301</v>
      </c>
    </row>
    <row r="521" spans="1:6" x14ac:dyDescent="0.25">
      <c r="A521" s="88">
        <v>30</v>
      </c>
      <c r="B521" s="506" t="s">
        <v>1511</v>
      </c>
      <c r="C521" s="649" t="s">
        <v>1435</v>
      </c>
      <c r="D521" s="411">
        <v>1</v>
      </c>
      <c r="E521" s="379">
        <v>2.5311023186753081</v>
      </c>
      <c r="F521" s="379">
        <f t="shared" si="11"/>
        <v>2.5311023186753081</v>
      </c>
    </row>
    <row r="522" spans="1:6" x14ac:dyDescent="0.25">
      <c r="A522" s="88">
        <v>31</v>
      </c>
      <c r="B522" s="506" t="s">
        <v>1512</v>
      </c>
      <c r="C522" s="649" t="s">
        <v>1435</v>
      </c>
      <c r="D522" s="411">
        <v>2</v>
      </c>
      <c r="E522" s="379">
        <v>1.6081679419976538</v>
      </c>
      <c r="F522" s="379">
        <f t="shared" si="11"/>
        <v>3.2163358839953076</v>
      </c>
    </row>
    <row r="523" spans="1:6" x14ac:dyDescent="0.25">
      <c r="A523" s="88">
        <v>32</v>
      </c>
      <c r="B523" s="506" t="s">
        <v>1513</v>
      </c>
      <c r="C523" s="649" t="s">
        <v>1435</v>
      </c>
      <c r="D523" s="411">
        <v>5</v>
      </c>
      <c r="E523" s="379">
        <v>1.505619677922359</v>
      </c>
      <c r="F523" s="379">
        <f t="shared" si="11"/>
        <v>7.5280983896117952</v>
      </c>
    </row>
    <row r="524" spans="1:6" x14ac:dyDescent="0.25">
      <c r="A524" s="88">
        <v>33</v>
      </c>
      <c r="B524" s="506" t="s">
        <v>1514</v>
      </c>
      <c r="C524" s="649" t="s">
        <v>1435</v>
      </c>
      <c r="D524" s="411">
        <v>3</v>
      </c>
      <c r="E524" s="379">
        <v>1.2126246377072305</v>
      </c>
      <c r="F524" s="379">
        <f t="shared" si="11"/>
        <v>3.6378739131216915</v>
      </c>
    </row>
    <row r="525" spans="1:6" x14ac:dyDescent="0.25">
      <c r="A525" s="137">
        <v>34</v>
      </c>
      <c r="B525" s="506" t="s">
        <v>1515</v>
      </c>
      <c r="C525" s="649" t="s">
        <v>1435</v>
      </c>
      <c r="D525" s="411">
        <v>9</v>
      </c>
      <c r="E525" s="379">
        <v>3.117092399105565</v>
      </c>
      <c r="F525" s="379">
        <f t="shared" si="11"/>
        <v>28.053831591950086</v>
      </c>
    </row>
    <row r="526" spans="1:6" x14ac:dyDescent="0.25">
      <c r="A526" s="88">
        <v>35</v>
      </c>
      <c r="B526" s="506" t="s">
        <v>1516</v>
      </c>
      <c r="C526" s="649" t="s">
        <v>1435</v>
      </c>
      <c r="D526" s="411">
        <v>12</v>
      </c>
      <c r="E526" s="379">
        <v>2.5311023186753081</v>
      </c>
      <c r="F526" s="379">
        <f t="shared" si="11"/>
        <v>30.373227824103697</v>
      </c>
    </row>
    <row r="527" spans="1:6" x14ac:dyDescent="0.25">
      <c r="A527" s="137">
        <v>36</v>
      </c>
      <c r="B527" s="506" t="s">
        <v>1517</v>
      </c>
      <c r="C527" s="649" t="s">
        <v>1435</v>
      </c>
      <c r="D527" s="411">
        <v>13</v>
      </c>
      <c r="E527" s="379">
        <v>1.1642804560717344</v>
      </c>
      <c r="F527" s="379">
        <f t="shared" si="11"/>
        <v>15.135645928932547</v>
      </c>
    </row>
    <row r="528" spans="1:6" x14ac:dyDescent="0.25">
      <c r="A528" s="88">
        <v>37</v>
      </c>
      <c r="B528" s="515" t="s">
        <v>1481</v>
      </c>
      <c r="C528" s="626" t="s">
        <v>1094</v>
      </c>
      <c r="D528" s="415">
        <v>409</v>
      </c>
      <c r="E528" s="379">
        <v>0.11453875571176941</v>
      </c>
      <c r="F528" s="379">
        <f t="shared" si="11"/>
        <v>46.846351086113692</v>
      </c>
    </row>
    <row r="529" spans="1:6" x14ac:dyDescent="0.25">
      <c r="A529" s="93"/>
      <c r="B529" s="516" t="s">
        <v>1159</v>
      </c>
      <c r="C529" s="632"/>
      <c r="D529" s="416"/>
      <c r="E529" s="96"/>
      <c r="F529" s="408">
        <f>SUM(F492:F528)</f>
        <v>5128.5995659211703</v>
      </c>
    </row>
    <row r="530" spans="1:6" ht="28" x14ac:dyDescent="0.25">
      <c r="A530" s="38">
        <v>1</v>
      </c>
      <c r="B530" s="525" t="s">
        <v>1519</v>
      </c>
      <c r="C530" s="653" t="s">
        <v>77</v>
      </c>
      <c r="D530" s="417">
        <v>1</v>
      </c>
      <c r="E530" s="379">
        <v>156.09255261415203</v>
      </c>
      <c r="F530" s="379">
        <f t="shared" ref="F530:F593" si="12">E530*D530</f>
        <v>156.09255261415203</v>
      </c>
    </row>
    <row r="531" spans="1:6" x14ac:dyDescent="0.25">
      <c r="A531" s="38">
        <v>2</v>
      </c>
      <c r="B531" s="498" t="s">
        <v>1483</v>
      </c>
      <c r="C531" s="648" t="s">
        <v>1435</v>
      </c>
      <c r="D531" s="410">
        <v>1</v>
      </c>
      <c r="E531" s="379">
        <v>221.32526116932004</v>
      </c>
      <c r="F531" s="379">
        <f t="shared" si="12"/>
        <v>221.32526116932004</v>
      </c>
    </row>
    <row r="532" spans="1:6" ht="28" x14ac:dyDescent="0.25">
      <c r="A532" s="38">
        <v>3</v>
      </c>
      <c r="B532" s="521" t="s">
        <v>1484</v>
      </c>
      <c r="C532" s="647" t="s">
        <v>77</v>
      </c>
      <c r="D532" s="409">
        <v>1</v>
      </c>
      <c r="E532" s="379">
        <v>908.59844058984015</v>
      </c>
      <c r="F532" s="379">
        <f t="shared" si="12"/>
        <v>908.59844058984015</v>
      </c>
    </row>
    <row r="533" spans="1:6" ht="28" x14ac:dyDescent="0.25">
      <c r="A533" s="38">
        <v>4</v>
      </c>
      <c r="B533" s="498" t="s">
        <v>1485</v>
      </c>
      <c r="C533" s="647" t="s">
        <v>77</v>
      </c>
      <c r="D533" s="410">
        <v>1</v>
      </c>
      <c r="E533" s="379">
        <v>291.21744890700006</v>
      </c>
      <c r="F533" s="379">
        <f t="shared" si="12"/>
        <v>291.21744890700006</v>
      </c>
    </row>
    <row r="534" spans="1:6" x14ac:dyDescent="0.25">
      <c r="A534" s="277"/>
      <c r="B534" s="516" t="s">
        <v>1159</v>
      </c>
      <c r="C534" s="654"/>
      <c r="D534" s="418"/>
      <c r="E534" s="178"/>
      <c r="F534" s="374">
        <f>SUM(F530:F533)</f>
        <v>1577.2337032803123</v>
      </c>
    </row>
    <row r="535" spans="1:6" ht="70" x14ac:dyDescent="0.25">
      <c r="A535" s="121">
        <v>1</v>
      </c>
      <c r="B535" s="506" t="s">
        <v>1534</v>
      </c>
      <c r="C535" s="619" t="s">
        <v>77</v>
      </c>
      <c r="D535" s="77">
        <v>1</v>
      </c>
      <c r="E535" s="369">
        <v>58.069821435550381</v>
      </c>
      <c r="F535" s="379">
        <f t="shared" si="12"/>
        <v>58.069821435550381</v>
      </c>
    </row>
    <row r="536" spans="1:6" x14ac:dyDescent="0.25">
      <c r="A536" s="114">
        <v>2</v>
      </c>
      <c r="B536" s="521" t="s">
        <v>1520</v>
      </c>
      <c r="C536" s="655" t="s">
        <v>77</v>
      </c>
      <c r="D536" s="132">
        <v>1</v>
      </c>
      <c r="E536" s="369">
        <v>27.994778325011485</v>
      </c>
      <c r="F536" s="379">
        <f t="shared" si="12"/>
        <v>27.994778325011485</v>
      </c>
    </row>
    <row r="537" spans="1:6" x14ac:dyDescent="0.25">
      <c r="A537" s="114">
        <v>3</v>
      </c>
      <c r="B537" s="496" t="s">
        <v>1521</v>
      </c>
      <c r="C537" s="618" t="s">
        <v>1094</v>
      </c>
      <c r="D537" s="21">
        <v>11</v>
      </c>
      <c r="E537" s="369">
        <v>5.5101558908952013</v>
      </c>
      <c r="F537" s="379">
        <f t="shared" si="12"/>
        <v>60.611714799847213</v>
      </c>
    </row>
    <row r="538" spans="1:6" x14ac:dyDescent="0.25">
      <c r="A538" s="114">
        <v>4</v>
      </c>
      <c r="B538" s="492" t="s">
        <v>1522</v>
      </c>
      <c r="C538" s="618" t="s">
        <v>1094</v>
      </c>
      <c r="D538" s="34">
        <v>2</v>
      </c>
      <c r="E538" s="369">
        <v>4.1752559240520402</v>
      </c>
      <c r="F538" s="379">
        <f t="shared" si="12"/>
        <v>8.3505118481040803</v>
      </c>
    </row>
    <row r="539" spans="1:6" x14ac:dyDescent="0.25">
      <c r="A539" s="114">
        <v>5</v>
      </c>
      <c r="B539" s="492" t="s">
        <v>1523</v>
      </c>
      <c r="C539" s="618" t="s">
        <v>1435</v>
      </c>
      <c r="D539" s="34">
        <v>9</v>
      </c>
      <c r="E539" s="369">
        <v>11.426806568390006</v>
      </c>
      <c r="F539" s="379">
        <f t="shared" si="12"/>
        <v>102.84125911551006</v>
      </c>
    </row>
    <row r="540" spans="1:6" x14ac:dyDescent="0.25">
      <c r="A540" s="114">
        <v>6</v>
      </c>
      <c r="B540" s="492" t="s">
        <v>1524</v>
      </c>
      <c r="C540" s="618" t="s">
        <v>1435</v>
      </c>
      <c r="D540" s="34">
        <v>1</v>
      </c>
      <c r="E540" s="369">
        <v>11.866299128712699</v>
      </c>
      <c r="F540" s="379">
        <f t="shared" si="12"/>
        <v>11.866299128712699</v>
      </c>
    </row>
    <row r="541" spans="1:6" x14ac:dyDescent="0.25">
      <c r="A541" s="114">
        <v>7</v>
      </c>
      <c r="B541" s="492" t="s">
        <v>1525</v>
      </c>
      <c r="C541" s="618" t="s">
        <v>1435</v>
      </c>
      <c r="D541" s="34">
        <v>1</v>
      </c>
      <c r="E541" s="369">
        <v>11.866299128712699</v>
      </c>
      <c r="F541" s="379">
        <f t="shared" si="12"/>
        <v>11.866299128712699</v>
      </c>
    </row>
    <row r="542" spans="1:6" x14ac:dyDescent="0.25">
      <c r="A542" s="114">
        <v>8</v>
      </c>
      <c r="B542" s="515" t="s">
        <v>1526</v>
      </c>
      <c r="C542" s="626" t="s">
        <v>1435</v>
      </c>
      <c r="D542" s="288">
        <v>4</v>
      </c>
      <c r="E542" s="369">
        <v>21.101210938843494</v>
      </c>
      <c r="F542" s="379">
        <f t="shared" si="12"/>
        <v>84.404843755373975</v>
      </c>
    </row>
    <row r="543" spans="1:6" x14ac:dyDescent="0.25">
      <c r="A543" s="114">
        <v>9</v>
      </c>
      <c r="B543" s="515" t="s">
        <v>1527</v>
      </c>
      <c r="C543" s="626" t="s">
        <v>1435</v>
      </c>
      <c r="D543" s="288">
        <v>1</v>
      </c>
      <c r="E543" s="369">
        <v>19.38718995358499</v>
      </c>
      <c r="F543" s="379">
        <f t="shared" si="12"/>
        <v>19.38718995358499</v>
      </c>
    </row>
    <row r="544" spans="1:6" x14ac:dyDescent="0.25">
      <c r="A544" s="114">
        <v>10</v>
      </c>
      <c r="B544" s="515" t="s">
        <v>1528</v>
      </c>
      <c r="C544" s="626" t="s">
        <v>1435</v>
      </c>
      <c r="D544" s="288">
        <v>1</v>
      </c>
      <c r="E544" s="369">
        <v>14.508822534003103</v>
      </c>
      <c r="F544" s="379">
        <f t="shared" si="12"/>
        <v>14.508822534003103</v>
      </c>
    </row>
    <row r="545" spans="1:6" x14ac:dyDescent="0.25">
      <c r="A545" s="114">
        <v>11</v>
      </c>
      <c r="B545" s="587" t="s">
        <v>1529</v>
      </c>
      <c r="C545" s="656" t="s">
        <v>1435</v>
      </c>
      <c r="D545" s="327">
        <v>2</v>
      </c>
      <c r="E545" s="369">
        <v>11.133811528174878</v>
      </c>
      <c r="F545" s="379">
        <f t="shared" si="12"/>
        <v>22.267623056349755</v>
      </c>
    </row>
    <row r="546" spans="1:6" x14ac:dyDescent="0.25">
      <c r="A546" s="114">
        <v>12</v>
      </c>
      <c r="B546" s="492" t="s">
        <v>1530</v>
      </c>
      <c r="C546" s="618" t="s">
        <v>1435</v>
      </c>
      <c r="D546" s="34">
        <v>8</v>
      </c>
      <c r="E546" s="369">
        <v>4.2728443364706221</v>
      </c>
      <c r="F546" s="379">
        <f t="shared" si="12"/>
        <v>34.182754691764977</v>
      </c>
    </row>
    <row r="547" spans="1:6" x14ac:dyDescent="0.25">
      <c r="A547" s="114">
        <v>13</v>
      </c>
      <c r="B547" s="492" t="s">
        <v>1531</v>
      </c>
      <c r="C547" s="618" t="s">
        <v>1435</v>
      </c>
      <c r="D547" s="34">
        <v>2</v>
      </c>
      <c r="E547" s="369">
        <v>3.6624380026891044</v>
      </c>
      <c r="F547" s="379">
        <f t="shared" si="12"/>
        <v>7.3248760053782087</v>
      </c>
    </row>
    <row r="548" spans="1:6" x14ac:dyDescent="0.25">
      <c r="A548" s="114">
        <v>14</v>
      </c>
      <c r="B548" s="506" t="s">
        <v>1532</v>
      </c>
      <c r="C548" s="619" t="s">
        <v>1435</v>
      </c>
      <c r="D548" s="329">
        <v>2</v>
      </c>
      <c r="E548" s="369">
        <v>5.7717002534720585</v>
      </c>
      <c r="F548" s="379">
        <f t="shared" si="12"/>
        <v>11.543400506944117</v>
      </c>
    </row>
    <row r="549" spans="1:6" x14ac:dyDescent="0.25">
      <c r="A549" s="114">
        <v>15</v>
      </c>
      <c r="B549" s="543" t="s">
        <v>1533</v>
      </c>
      <c r="C549" s="619" t="s">
        <v>1091</v>
      </c>
      <c r="D549" s="77">
        <v>3</v>
      </c>
      <c r="E549" s="369">
        <v>1.7816361933877949</v>
      </c>
      <c r="F549" s="379">
        <f t="shared" si="12"/>
        <v>5.3449085801633842</v>
      </c>
    </row>
    <row r="550" spans="1:6" x14ac:dyDescent="0.25">
      <c r="A550" s="114">
        <v>16</v>
      </c>
      <c r="B550" s="515" t="s">
        <v>1481</v>
      </c>
      <c r="C550" s="626" t="s">
        <v>1094</v>
      </c>
      <c r="D550" s="21">
        <v>13</v>
      </c>
      <c r="E550" s="369">
        <v>0.11451092118294898</v>
      </c>
      <c r="F550" s="379">
        <f t="shared" si="12"/>
        <v>1.4886419753783366</v>
      </c>
    </row>
    <row r="551" spans="1:6" ht="28" x14ac:dyDescent="0.25">
      <c r="A551" s="114">
        <v>17</v>
      </c>
      <c r="B551" s="492" t="s">
        <v>1535</v>
      </c>
      <c r="C551" s="618" t="s">
        <v>1094</v>
      </c>
      <c r="D551" s="34">
        <v>7.5</v>
      </c>
      <c r="E551" s="369">
        <v>4.1752559240520402</v>
      </c>
      <c r="F551" s="379">
        <f t="shared" si="12"/>
        <v>31.314419430390302</v>
      </c>
    </row>
    <row r="552" spans="1:6" x14ac:dyDescent="0.25">
      <c r="A552" s="114">
        <v>18</v>
      </c>
      <c r="B552" s="515" t="s">
        <v>1527</v>
      </c>
      <c r="C552" s="626" t="s">
        <v>1435</v>
      </c>
      <c r="D552" s="288">
        <v>2</v>
      </c>
      <c r="E552" s="369">
        <v>19.391584879188219</v>
      </c>
      <c r="F552" s="379">
        <f t="shared" si="12"/>
        <v>38.783169758376438</v>
      </c>
    </row>
    <row r="553" spans="1:6" x14ac:dyDescent="0.25">
      <c r="A553" s="114">
        <v>19</v>
      </c>
      <c r="B553" s="492" t="s">
        <v>1536</v>
      </c>
      <c r="C553" s="618" t="s">
        <v>1435</v>
      </c>
      <c r="D553" s="34">
        <v>4</v>
      </c>
      <c r="E553" s="369">
        <v>3.6624380026891044</v>
      </c>
      <c r="F553" s="379">
        <f t="shared" si="12"/>
        <v>14.649752010756417</v>
      </c>
    </row>
    <row r="554" spans="1:6" x14ac:dyDescent="0.25">
      <c r="A554" s="114">
        <v>20</v>
      </c>
      <c r="B554" s="492" t="s">
        <v>1537</v>
      </c>
      <c r="C554" s="618" t="s">
        <v>1435</v>
      </c>
      <c r="D554" s="34">
        <v>2</v>
      </c>
      <c r="E554" s="369">
        <v>9.2293437667765428</v>
      </c>
      <c r="F554" s="379">
        <f t="shared" si="12"/>
        <v>18.458687533553086</v>
      </c>
    </row>
    <row r="555" spans="1:6" x14ac:dyDescent="0.25">
      <c r="A555" s="114">
        <v>21</v>
      </c>
      <c r="B555" s="586" t="s">
        <v>1538</v>
      </c>
      <c r="C555" s="618" t="s">
        <v>1435</v>
      </c>
      <c r="D555" s="34">
        <v>4</v>
      </c>
      <c r="E555" s="369">
        <v>6.7388859249479518</v>
      </c>
      <c r="F555" s="379">
        <f t="shared" si="12"/>
        <v>26.955543699791807</v>
      </c>
    </row>
    <row r="556" spans="1:6" x14ac:dyDescent="0.25">
      <c r="A556" s="114">
        <v>22</v>
      </c>
      <c r="B556" s="586" t="s">
        <v>1539</v>
      </c>
      <c r="C556" s="618" t="s">
        <v>1435</v>
      </c>
      <c r="D556" s="34">
        <v>2</v>
      </c>
      <c r="E556" s="369">
        <v>9.375841286884107</v>
      </c>
      <c r="F556" s="379">
        <f t="shared" si="12"/>
        <v>18.751682573768214</v>
      </c>
    </row>
    <row r="557" spans="1:6" x14ac:dyDescent="0.25">
      <c r="A557" s="114">
        <v>23</v>
      </c>
      <c r="B557" s="543" t="s">
        <v>1533</v>
      </c>
      <c r="C557" s="619" t="s">
        <v>1091</v>
      </c>
      <c r="D557" s="77">
        <v>1.3</v>
      </c>
      <c r="E557" s="369">
        <v>1.7816361933877949</v>
      </c>
      <c r="F557" s="379">
        <f t="shared" si="12"/>
        <v>2.3161270514041332</v>
      </c>
    </row>
    <row r="558" spans="1:6" x14ac:dyDescent="0.25">
      <c r="A558" s="114">
        <v>24</v>
      </c>
      <c r="B558" s="515" t="s">
        <v>1481</v>
      </c>
      <c r="C558" s="626" t="s">
        <v>1094</v>
      </c>
      <c r="D558" s="21">
        <v>7.5</v>
      </c>
      <c r="E558" s="369">
        <v>0.11451092118294898</v>
      </c>
      <c r="F558" s="379">
        <f t="shared" si="12"/>
        <v>0.85883190887211736</v>
      </c>
    </row>
    <row r="559" spans="1:6" ht="28" x14ac:dyDescent="0.25">
      <c r="A559" s="114">
        <v>25</v>
      </c>
      <c r="B559" s="515" t="s">
        <v>1540</v>
      </c>
      <c r="C559" s="618" t="s">
        <v>1094</v>
      </c>
      <c r="D559" s="21">
        <v>11</v>
      </c>
      <c r="E559" s="369">
        <v>6.6773765033051591</v>
      </c>
      <c r="F559" s="379">
        <f t="shared" si="12"/>
        <v>73.451141536356744</v>
      </c>
    </row>
    <row r="560" spans="1:6" x14ac:dyDescent="0.25">
      <c r="A560" s="114">
        <v>26</v>
      </c>
      <c r="B560" s="492" t="s">
        <v>1541</v>
      </c>
      <c r="C560" s="618" t="s">
        <v>1094</v>
      </c>
      <c r="D560" s="34">
        <v>4</v>
      </c>
      <c r="E560" s="369">
        <v>4.1752559240520402</v>
      </c>
      <c r="F560" s="379">
        <f t="shared" si="12"/>
        <v>16.701023696208161</v>
      </c>
    </row>
    <row r="561" spans="1:6" x14ac:dyDescent="0.25">
      <c r="A561" s="114">
        <v>27</v>
      </c>
      <c r="B561" s="515" t="s">
        <v>1527</v>
      </c>
      <c r="C561" s="626" t="s">
        <v>1435</v>
      </c>
      <c r="D561" s="288">
        <v>2</v>
      </c>
      <c r="E561" s="369">
        <v>19.391584879188219</v>
      </c>
      <c r="F561" s="379">
        <f t="shared" si="12"/>
        <v>38.783169758376438</v>
      </c>
    </row>
    <row r="562" spans="1:6" x14ac:dyDescent="0.25">
      <c r="A562" s="114">
        <v>28</v>
      </c>
      <c r="B562" s="492" t="s">
        <v>1531</v>
      </c>
      <c r="C562" s="618" t="s">
        <v>1435</v>
      </c>
      <c r="D562" s="34">
        <v>4</v>
      </c>
      <c r="E562" s="369">
        <v>3.6624380026891044</v>
      </c>
      <c r="F562" s="379">
        <f t="shared" si="12"/>
        <v>14.649752010756417</v>
      </c>
    </row>
    <row r="563" spans="1:6" x14ac:dyDescent="0.25">
      <c r="A563" s="114">
        <v>29</v>
      </c>
      <c r="B563" s="515" t="s">
        <v>1542</v>
      </c>
      <c r="C563" s="626" t="s">
        <v>1435</v>
      </c>
      <c r="D563" s="21">
        <v>2</v>
      </c>
      <c r="E563" s="369">
        <v>17.715434262540732</v>
      </c>
      <c r="F563" s="379">
        <f t="shared" si="12"/>
        <v>35.430868525081465</v>
      </c>
    </row>
    <row r="564" spans="1:6" x14ac:dyDescent="0.25">
      <c r="A564" s="114">
        <v>30</v>
      </c>
      <c r="B564" s="588" t="s">
        <v>1543</v>
      </c>
      <c r="C564" s="618" t="s">
        <v>1435</v>
      </c>
      <c r="D564" s="34">
        <v>8</v>
      </c>
      <c r="E564" s="369">
        <v>12.745284249358082</v>
      </c>
      <c r="F564" s="379">
        <f t="shared" si="12"/>
        <v>101.96227399486466</v>
      </c>
    </row>
    <row r="565" spans="1:6" x14ac:dyDescent="0.25">
      <c r="A565" s="114">
        <v>31</v>
      </c>
      <c r="B565" s="492" t="s">
        <v>1544</v>
      </c>
      <c r="C565" s="618" t="s">
        <v>1435</v>
      </c>
      <c r="D565" s="34">
        <v>4</v>
      </c>
      <c r="E565" s="369">
        <v>6.7388859249479518</v>
      </c>
      <c r="F565" s="379">
        <f t="shared" si="12"/>
        <v>26.955543699791807</v>
      </c>
    </row>
    <row r="566" spans="1:6" x14ac:dyDescent="0.25">
      <c r="A566" s="114">
        <v>32</v>
      </c>
      <c r="B566" s="492" t="s">
        <v>1545</v>
      </c>
      <c r="C566" s="618" t="s">
        <v>1435</v>
      </c>
      <c r="D566" s="34">
        <v>1</v>
      </c>
      <c r="E566" s="369">
        <v>15.382239611294239</v>
      </c>
      <c r="F566" s="379">
        <f t="shared" si="12"/>
        <v>15.382239611294239</v>
      </c>
    </row>
    <row r="567" spans="1:6" x14ac:dyDescent="0.25">
      <c r="A567" s="114">
        <v>33</v>
      </c>
      <c r="B567" s="574" t="s">
        <v>1546</v>
      </c>
      <c r="C567" s="619" t="s">
        <v>1091</v>
      </c>
      <c r="D567" s="77">
        <v>3.8</v>
      </c>
      <c r="E567" s="369">
        <v>1.7816361933877949</v>
      </c>
      <c r="F567" s="379">
        <f t="shared" si="12"/>
        <v>6.7702175348736207</v>
      </c>
    </row>
    <row r="568" spans="1:6" x14ac:dyDescent="0.25">
      <c r="A568" s="114">
        <v>34</v>
      </c>
      <c r="B568" s="515" t="s">
        <v>1481</v>
      </c>
      <c r="C568" s="626" t="s">
        <v>1094</v>
      </c>
      <c r="D568" s="21">
        <v>15</v>
      </c>
      <c r="E568" s="369">
        <v>0.11451092118294898</v>
      </c>
      <c r="F568" s="379">
        <f t="shared" si="12"/>
        <v>1.7176638177442347</v>
      </c>
    </row>
    <row r="569" spans="1:6" x14ac:dyDescent="0.25">
      <c r="A569" s="19"/>
      <c r="B569" s="516" t="s">
        <v>1159</v>
      </c>
      <c r="C569" s="626"/>
      <c r="D569" s="117"/>
      <c r="E569" s="115"/>
      <c r="F569" s="421">
        <f>SUM(F535:F568)</f>
        <v>965.94585299264975</v>
      </c>
    </row>
    <row r="570" spans="1:6" ht="70" x14ac:dyDescent="0.25">
      <c r="A570" s="38">
        <v>1</v>
      </c>
      <c r="B570" s="489" t="s">
        <v>1547</v>
      </c>
      <c r="C570" s="619" t="s">
        <v>77</v>
      </c>
      <c r="D570" s="77">
        <v>1</v>
      </c>
      <c r="E570" s="285">
        <v>9784.9062832752006</v>
      </c>
      <c r="F570" s="379">
        <f t="shared" si="12"/>
        <v>9784.9062832752006</v>
      </c>
    </row>
    <row r="571" spans="1:6" x14ac:dyDescent="0.25">
      <c r="A571" s="38">
        <v>2</v>
      </c>
      <c r="B571" s="525" t="s">
        <v>1520</v>
      </c>
      <c r="C571" s="655" t="s">
        <v>77</v>
      </c>
      <c r="D571" s="132">
        <v>1</v>
      </c>
      <c r="E571" s="285">
        <v>156.09255261415203</v>
      </c>
      <c r="F571" s="379">
        <f t="shared" si="12"/>
        <v>156.09255261415203</v>
      </c>
    </row>
    <row r="572" spans="1:6" x14ac:dyDescent="0.25">
      <c r="A572" s="14"/>
      <c r="B572" s="513" t="s">
        <v>1159</v>
      </c>
      <c r="C572" s="654"/>
      <c r="D572" s="44"/>
      <c r="E572" s="42"/>
      <c r="F572" s="373">
        <f>SUM(F570:F571)</f>
        <v>9940.9988358893534</v>
      </c>
    </row>
    <row r="573" spans="1:6" ht="42" x14ac:dyDescent="0.25">
      <c r="A573" s="19">
        <v>1</v>
      </c>
      <c r="B573" s="582" t="s">
        <v>1548</v>
      </c>
      <c r="C573" s="626" t="s">
        <v>77</v>
      </c>
      <c r="D573" s="132">
        <v>2</v>
      </c>
      <c r="E573" s="379">
        <v>155.6768566471786</v>
      </c>
      <c r="F573" s="379">
        <f t="shared" si="12"/>
        <v>311.35371329435719</v>
      </c>
    </row>
    <row r="574" spans="1:6" ht="28" x14ac:dyDescent="0.25">
      <c r="A574" s="123">
        <v>2</v>
      </c>
      <c r="B574" s="526" t="s">
        <v>1554</v>
      </c>
      <c r="C574" s="653" t="s">
        <v>77</v>
      </c>
      <c r="D574" s="132">
        <v>2</v>
      </c>
      <c r="E574" s="379">
        <v>49.141630004629697</v>
      </c>
      <c r="F574" s="379">
        <f t="shared" si="12"/>
        <v>98.283260009259394</v>
      </c>
    </row>
    <row r="575" spans="1:6" x14ac:dyDescent="0.25">
      <c r="A575" s="123">
        <v>3</v>
      </c>
      <c r="B575" s="510" t="s">
        <v>1549</v>
      </c>
      <c r="C575" s="626" t="s">
        <v>1435</v>
      </c>
      <c r="D575" s="321">
        <v>1</v>
      </c>
      <c r="E575" s="379">
        <v>8.4331316940953762</v>
      </c>
      <c r="F575" s="379">
        <f t="shared" si="12"/>
        <v>8.4331316940953762</v>
      </c>
    </row>
    <row r="576" spans="1:6" ht="28" x14ac:dyDescent="0.25">
      <c r="A576" s="123">
        <v>4</v>
      </c>
      <c r="B576" s="504" t="s">
        <v>1550</v>
      </c>
      <c r="C576" s="628" t="s">
        <v>1435</v>
      </c>
      <c r="D576" s="155">
        <v>1</v>
      </c>
      <c r="E576" s="379">
        <v>52.450232388592887</v>
      </c>
      <c r="F576" s="379">
        <f t="shared" si="12"/>
        <v>52.450232388592887</v>
      </c>
    </row>
    <row r="577" spans="1:6" x14ac:dyDescent="0.25">
      <c r="A577" s="123">
        <v>5</v>
      </c>
      <c r="B577" s="504" t="s">
        <v>1551</v>
      </c>
      <c r="C577" s="628" t="s">
        <v>1435</v>
      </c>
      <c r="D577" s="155">
        <v>1</v>
      </c>
      <c r="E577" s="379">
        <v>33.925620970991396</v>
      </c>
      <c r="F577" s="379">
        <f t="shared" si="12"/>
        <v>33.925620970991396</v>
      </c>
    </row>
    <row r="578" spans="1:6" ht="28" x14ac:dyDescent="0.25">
      <c r="A578" s="123">
        <v>6</v>
      </c>
      <c r="B578" s="503" t="s">
        <v>1552</v>
      </c>
      <c r="C578" s="628" t="s">
        <v>77</v>
      </c>
      <c r="D578" s="155">
        <v>1</v>
      </c>
      <c r="E578" s="379">
        <v>49.141630004629697</v>
      </c>
      <c r="F578" s="379">
        <f t="shared" si="12"/>
        <v>49.141630004629697</v>
      </c>
    </row>
    <row r="579" spans="1:6" ht="28" x14ac:dyDescent="0.25">
      <c r="A579" s="123">
        <v>7</v>
      </c>
      <c r="B579" s="503" t="s">
        <v>1553</v>
      </c>
      <c r="C579" s="628" t="s">
        <v>77</v>
      </c>
      <c r="D579" s="155">
        <v>1</v>
      </c>
      <c r="E579" s="379">
        <v>49.141630004629697</v>
      </c>
      <c r="F579" s="379">
        <f t="shared" si="12"/>
        <v>49.141630004629697</v>
      </c>
    </row>
    <row r="580" spans="1:6" ht="28" x14ac:dyDescent="0.25">
      <c r="A580" s="123">
        <v>8</v>
      </c>
      <c r="B580" s="503" t="s">
        <v>1555</v>
      </c>
      <c r="C580" s="628" t="s">
        <v>77</v>
      </c>
      <c r="D580" s="155">
        <v>1</v>
      </c>
      <c r="E580" s="379">
        <v>49.141630004629697</v>
      </c>
      <c r="F580" s="379">
        <f t="shared" si="12"/>
        <v>49.141630004629697</v>
      </c>
    </row>
    <row r="581" spans="1:6" ht="42" x14ac:dyDescent="0.25">
      <c r="A581" s="123">
        <v>9</v>
      </c>
      <c r="B581" s="504" t="s">
        <v>1556</v>
      </c>
      <c r="C581" s="628" t="s">
        <v>77</v>
      </c>
      <c r="D581" s="155">
        <v>1</v>
      </c>
      <c r="E581" s="379">
        <v>49.141630004629697</v>
      </c>
      <c r="F581" s="379">
        <f t="shared" si="12"/>
        <v>49.141630004629697</v>
      </c>
    </row>
    <row r="582" spans="1:6" ht="28" x14ac:dyDescent="0.25">
      <c r="A582" s="123">
        <v>10</v>
      </c>
      <c r="B582" s="503" t="s">
        <v>1557</v>
      </c>
      <c r="C582" s="628" t="s">
        <v>77</v>
      </c>
      <c r="D582" s="155">
        <v>1</v>
      </c>
      <c r="E582" s="379">
        <v>49.141630004629697</v>
      </c>
      <c r="F582" s="379">
        <f t="shared" si="12"/>
        <v>49.141630004629697</v>
      </c>
    </row>
    <row r="583" spans="1:6" x14ac:dyDescent="0.25">
      <c r="A583" s="123">
        <v>11</v>
      </c>
      <c r="B583" s="510" t="s">
        <v>1558</v>
      </c>
      <c r="C583" s="626" t="s">
        <v>1435</v>
      </c>
      <c r="D583" s="321">
        <v>1</v>
      </c>
      <c r="E583" s="379">
        <v>8.4331316940953762</v>
      </c>
      <c r="F583" s="379">
        <f t="shared" si="12"/>
        <v>8.4331316940953762</v>
      </c>
    </row>
    <row r="584" spans="1:6" x14ac:dyDescent="0.25">
      <c r="A584" s="123">
        <v>12</v>
      </c>
      <c r="B584" s="510" t="s">
        <v>1559</v>
      </c>
      <c r="C584" s="626" t="s">
        <v>1435</v>
      </c>
      <c r="D584" s="321">
        <v>1</v>
      </c>
      <c r="E584" s="379">
        <v>8.4331316940953762</v>
      </c>
      <c r="F584" s="379">
        <f t="shared" si="12"/>
        <v>8.4331316940953762</v>
      </c>
    </row>
    <row r="585" spans="1:6" ht="28" x14ac:dyDescent="0.25">
      <c r="A585" s="123">
        <v>1</v>
      </c>
      <c r="B585" s="501" t="s">
        <v>1560</v>
      </c>
      <c r="C585" s="653" t="s">
        <v>1435</v>
      </c>
      <c r="D585" s="288">
        <v>2</v>
      </c>
      <c r="E585" s="379">
        <v>43.091870321221684</v>
      </c>
      <c r="F585" s="379">
        <f t="shared" si="12"/>
        <v>86.183740642443368</v>
      </c>
    </row>
    <row r="586" spans="1:6" x14ac:dyDescent="0.25">
      <c r="A586" s="123">
        <v>2</v>
      </c>
      <c r="B586" s="501" t="s">
        <v>1561</v>
      </c>
      <c r="C586" s="626" t="s">
        <v>1435</v>
      </c>
      <c r="D586" s="288">
        <v>6</v>
      </c>
      <c r="E586" s="379">
        <v>30.623549745835163</v>
      </c>
      <c r="F586" s="379">
        <f t="shared" si="12"/>
        <v>183.74129847501098</v>
      </c>
    </row>
    <row r="587" spans="1:6" x14ac:dyDescent="0.25">
      <c r="A587" s="123">
        <v>3</v>
      </c>
      <c r="B587" s="515" t="s">
        <v>1562</v>
      </c>
      <c r="C587" s="626" t="s">
        <v>1435</v>
      </c>
      <c r="D587" s="288">
        <v>8</v>
      </c>
      <c r="E587" s="379">
        <v>22.859181180134261</v>
      </c>
      <c r="F587" s="379">
        <f t="shared" si="12"/>
        <v>182.87344944107409</v>
      </c>
    </row>
    <row r="588" spans="1:6" x14ac:dyDescent="0.25">
      <c r="A588" s="123">
        <v>4</v>
      </c>
      <c r="B588" s="515" t="s">
        <v>1564</v>
      </c>
      <c r="C588" s="626" t="s">
        <v>1435</v>
      </c>
      <c r="D588" s="288">
        <v>5</v>
      </c>
      <c r="E588" s="379">
        <v>9.3814093302383572</v>
      </c>
      <c r="F588" s="379">
        <f t="shared" si="12"/>
        <v>46.907046651191784</v>
      </c>
    </row>
    <row r="589" spans="1:6" x14ac:dyDescent="0.25">
      <c r="A589" s="123">
        <v>5</v>
      </c>
      <c r="B589" s="515" t="s">
        <v>1563</v>
      </c>
      <c r="C589" s="626" t="s">
        <v>1435</v>
      </c>
      <c r="D589" s="21">
        <v>14</v>
      </c>
      <c r="E589" s="379">
        <v>9.0884142900232288</v>
      </c>
      <c r="F589" s="379">
        <f t="shared" si="12"/>
        <v>127.2378000603252</v>
      </c>
    </row>
    <row r="590" spans="1:6" x14ac:dyDescent="0.25">
      <c r="A590" s="123">
        <v>6</v>
      </c>
      <c r="B590" s="501" t="s">
        <v>1565</v>
      </c>
      <c r="C590" s="626" t="s">
        <v>1435</v>
      </c>
      <c r="D590" s="21">
        <v>2</v>
      </c>
      <c r="E590" s="379">
        <v>27.693599343683879</v>
      </c>
      <c r="F590" s="379">
        <f t="shared" si="12"/>
        <v>55.387198687367757</v>
      </c>
    </row>
    <row r="591" spans="1:6" x14ac:dyDescent="0.25">
      <c r="A591" s="123">
        <v>7</v>
      </c>
      <c r="B591" s="501" t="s">
        <v>1566</v>
      </c>
      <c r="C591" s="626" t="s">
        <v>1435</v>
      </c>
      <c r="D591" s="21">
        <v>4</v>
      </c>
      <c r="E591" s="379">
        <v>14.948315094325796</v>
      </c>
      <c r="F591" s="379">
        <f t="shared" si="12"/>
        <v>59.793260377303184</v>
      </c>
    </row>
    <row r="592" spans="1:6" x14ac:dyDescent="0.25">
      <c r="A592" s="123">
        <v>8</v>
      </c>
      <c r="B592" s="489" t="s">
        <v>1567</v>
      </c>
      <c r="C592" s="619" t="s">
        <v>1435</v>
      </c>
      <c r="D592" s="77">
        <v>2</v>
      </c>
      <c r="E592" s="379">
        <v>13.33684237314259</v>
      </c>
      <c r="F592" s="379">
        <f t="shared" si="12"/>
        <v>26.673684746285179</v>
      </c>
    </row>
    <row r="593" spans="1:6" x14ac:dyDescent="0.25">
      <c r="A593" s="123">
        <v>9</v>
      </c>
      <c r="B593" s="501" t="s">
        <v>1569</v>
      </c>
      <c r="C593" s="657" t="s">
        <v>1435</v>
      </c>
      <c r="D593" s="122">
        <v>2</v>
      </c>
      <c r="E593" s="379">
        <v>38.680913351751194</v>
      </c>
      <c r="F593" s="379">
        <f t="shared" si="12"/>
        <v>77.361826703502388</v>
      </c>
    </row>
    <row r="594" spans="1:6" x14ac:dyDescent="0.25">
      <c r="A594" s="123">
        <v>10</v>
      </c>
      <c r="B594" s="501" t="s">
        <v>1568</v>
      </c>
      <c r="C594" s="657" t="s">
        <v>1435</v>
      </c>
      <c r="D594" s="122">
        <v>3</v>
      </c>
      <c r="E594" s="379">
        <v>26.521619182823365</v>
      </c>
      <c r="F594" s="379">
        <f t="shared" ref="F594:F657" si="13">E594*D594</f>
        <v>79.564857548470087</v>
      </c>
    </row>
    <row r="595" spans="1:6" x14ac:dyDescent="0.25">
      <c r="A595" s="123">
        <v>11</v>
      </c>
      <c r="B595" s="489" t="s">
        <v>1570</v>
      </c>
      <c r="C595" s="657" t="s">
        <v>1435</v>
      </c>
      <c r="D595" s="122">
        <v>1</v>
      </c>
      <c r="E595" s="379">
        <v>16.999280375831695</v>
      </c>
      <c r="F595" s="379">
        <f t="shared" si="13"/>
        <v>16.999280375831695</v>
      </c>
    </row>
    <row r="596" spans="1:6" x14ac:dyDescent="0.25">
      <c r="A596" s="123">
        <v>12</v>
      </c>
      <c r="B596" s="527" t="s">
        <v>1571</v>
      </c>
      <c r="C596" s="657" t="s">
        <v>1435</v>
      </c>
      <c r="D596" s="21">
        <v>7</v>
      </c>
      <c r="E596" s="379">
        <v>10.392139406577012</v>
      </c>
      <c r="F596" s="379">
        <f t="shared" si="13"/>
        <v>72.744975846039083</v>
      </c>
    </row>
    <row r="597" spans="1:6" x14ac:dyDescent="0.25">
      <c r="A597" s="123">
        <v>13</v>
      </c>
      <c r="B597" s="528" t="s">
        <v>1572</v>
      </c>
      <c r="C597" s="658" t="s">
        <v>1435</v>
      </c>
      <c r="D597" s="335">
        <v>9</v>
      </c>
      <c r="E597" s="379">
        <v>11.663340668470328</v>
      </c>
      <c r="F597" s="379">
        <f t="shared" si="13"/>
        <v>104.97006601623295</v>
      </c>
    </row>
    <row r="598" spans="1:6" x14ac:dyDescent="0.25">
      <c r="A598" s="123">
        <v>14</v>
      </c>
      <c r="B598" s="527" t="s">
        <v>1573</v>
      </c>
      <c r="C598" s="657" t="s">
        <v>1435</v>
      </c>
      <c r="D598" s="122">
        <v>6</v>
      </c>
      <c r="E598" s="379">
        <v>4.2785586813245979</v>
      </c>
      <c r="F598" s="379">
        <f t="shared" si="13"/>
        <v>25.671352087947589</v>
      </c>
    </row>
    <row r="599" spans="1:6" x14ac:dyDescent="0.25">
      <c r="A599" s="123">
        <v>15</v>
      </c>
      <c r="B599" s="518" t="s">
        <v>1574</v>
      </c>
      <c r="C599" s="658" t="s">
        <v>1435</v>
      </c>
      <c r="D599" s="337">
        <v>10</v>
      </c>
      <c r="E599" s="379">
        <v>8.4968561662387216</v>
      </c>
      <c r="F599" s="379">
        <f t="shared" si="13"/>
        <v>84.968561662387216</v>
      </c>
    </row>
    <row r="600" spans="1:6" x14ac:dyDescent="0.25">
      <c r="A600" s="123">
        <v>16</v>
      </c>
      <c r="B600" s="489" t="s">
        <v>1575</v>
      </c>
      <c r="C600" s="644" t="s">
        <v>1435</v>
      </c>
      <c r="D600" s="41">
        <v>20</v>
      </c>
      <c r="E600" s="379">
        <v>6.2993933646252591</v>
      </c>
      <c r="F600" s="379">
        <f t="shared" si="13"/>
        <v>125.98786729250519</v>
      </c>
    </row>
    <row r="601" spans="1:6" x14ac:dyDescent="0.25">
      <c r="A601" s="123">
        <v>17</v>
      </c>
      <c r="B601" s="529" t="s">
        <v>1576</v>
      </c>
      <c r="C601" s="644" t="s">
        <v>1435</v>
      </c>
      <c r="D601" s="77">
        <v>10</v>
      </c>
      <c r="E601" s="379">
        <v>3.9554330429042333</v>
      </c>
      <c r="F601" s="379">
        <f t="shared" si="13"/>
        <v>39.554330429042331</v>
      </c>
    </row>
    <row r="602" spans="1:6" x14ac:dyDescent="0.25">
      <c r="A602" s="123">
        <v>18</v>
      </c>
      <c r="B602" s="518" t="s">
        <v>1577</v>
      </c>
      <c r="C602" s="644" t="s">
        <v>1435</v>
      </c>
      <c r="D602" s="77">
        <v>6</v>
      </c>
      <c r="E602" s="379">
        <v>6.885383445055516</v>
      </c>
      <c r="F602" s="379">
        <f t="shared" si="13"/>
        <v>41.312300670333094</v>
      </c>
    </row>
    <row r="603" spans="1:6" x14ac:dyDescent="0.25">
      <c r="A603" s="123">
        <v>19</v>
      </c>
      <c r="B603" s="518" t="s">
        <v>1578</v>
      </c>
      <c r="C603" s="644" t="s">
        <v>1435</v>
      </c>
      <c r="D603" s="77">
        <v>8</v>
      </c>
      <c r="E603" s="379">
        <v>3.808935522796669</v>
      </c>
      <c r="F603" s="379">
        <f t="shared" si="13"/>
        <v>30.471484182373352</v>
      </c>
    </row>
    <row r="604" spans="1:6" x14ac:dyDescent="0.25">
      <c r="A604" s="123">
        <v>20</v>
      </c>
      <c r="B604" s="529" t="s">
        <v>1579</v>
      </c>
      <c r="C604" s="644" t="s">
        <v>1435</v>
      </c>
      <c r="D604" s="77">
        <v>4</v>
      </c>
      <c r="E604" s="379">
        <v>6.1528958445176958</v>
      </c>
      <c r="F604" s="379">
        <f t="shared" si="13"/>
        <v>24.611583378070783</v>
      </c>
    </row>
    <row r="605" spans="1:6" x14ac:dyDescent="0.25">
      <c r="A605" s="123">
        <v>21</v>
      </c>
      <c r="B605" s="529" t="s">
        <v>1580</v>
      </c>
      <c r="C605" s="644" t="s">
        <v>1435</v>
      </c>
      <c r="D605" s="77">
        <v>12</v>
      </c>
      <c r="E605" s="379">
        <v>5.1274132037647462</v>
      </c>
      <c r="F605" s="379">
        <f t="shared" si="13"/>
        <v>61.528958445176954</v>
      </c>
    </row>
    <row r="606" spans="1:6" x14ac:dyDescent="0.25">
      <c r="A606" s="123">
        <v>22</v>
      </c>
      <c r="B606" s="529" t="s">
        <v>1581</v>
      </c>
      <c r="C606" s="644" t="s">
        <v>1435</v>
      </c>
      <c r="D606" s="77">
        <v>16</v>
      </c>
      <c r="E606" s="379">
        <v>5.1274132037647462</v>
      </c>
      <c r="F606" s="379">
        <f t="shared" si="13"/>
        <v>82.038611260235939</v>
      </c>
    </row>
    <row r="607" spans="1:6" x14ac:dyDescent="0.25">
      <c r="A607" s="123">
        <v>23</v>
      </c>
      <c r="B607" s="515" t="s">
        <v>1582</v>
      </c>
      <c r="C607" s="644" t="s">
        <v>1435</v>
      </c>
      <c r="D607" s="77">
        <v>1</v>
      </c>
      <c r="E607" s="379">
        <v>23.439603217210269</v>
      </c>
      <c r="F607" s="379">
        <f t="shared" si="13"/>
        <v>23.439603217210269</v>
      </c>
    </row>
    <row r="608" spans="1:6" x14ac:dyDescent="0.25">
      <c r="A608" s="123">
        <v>24</v>
      </c>
      <c r="B608" s="527" t="s">
        <v>1583</v>
      </c>
      <c r="C608" s="657" t="s">
        <v>1435</v>
      </c>
      <c r="D608" s="122">
        <v>2</v>
      </c>
      <c r="E608" s="379">
        <v>23.298673740456955</v>
      </c>
      <c r="F608" s="379">
        <f t="shared" si="13"/>
        <v>46.597347480913911</v>
      </c>
    </row>
    <row r="609" spans="1:6" x14ac:dyDescent="0.25">
      <c r="A609" s="123">
        <v>25</v>
      </c>
      <c r="B609" s="527" t="s">
        <v>1584</v>
      </c>
      <c r="C609" s="657" t="s">
        <v>1435</v>
      </c>
      <c r="D609" s="122">
        <v>2</v>
      </c>
      <c r="E609" s="379">
        <v>18.171260536692206</v>
      </c>
      <c r="F609" s="379">
        <f t="shared" si="13"/>
        <v>36.342521073384411</v>
      </c>
    </row>
    <row r="610" spans="1:6" x14ac:dyDescent="0.25">
      <c r="A610" s="123">
        <v>26</v>
      </c>
      <c r="B610" s="527" t="s">
        <v>1585</v>
      </c>
      <c r="C610" s="657" t="s">
        <v>1435</v>
      </c>
      <c r="D610" s="122">
        <v>1</v>
      </c>
      <c r="E610" s="379">
        <v>16.706285335616567</v>
      </c>
      <c r="F610" s="379">
        <f t="shared" si="13"/>
        <v>16.706285335616567</v>
      </c>
    </row>
    <row r="611" spans="1:6" x14ac:dyDescent="0.25">
      <c r="A611" s="123">
        <v>27</v>
      </c>
      <c r="B611" s="527" t="s">
        <v>1586</v>
      </c>
      <c r="C611" s="657" t="s">
        <v>1435</v>
      </c>
      <c r="D611" s="122">
        <v>1</v>
      </c>
      <c r="E611" s="379">
        <v>14.508822534003103</v>
      </c>
      <c r="F611" s="379">
        <f t="shared" si="13"/>
        <v>14.508822534003103</v>
      </c>
    </row>
    <row r="612" spans="1:6" x14ac:dyDescent="0.25">
      <c r="A612" s="123">
        <v>28</v>
      </c>
      <c r="B612" s="589" t="s">
        <v>1587</v>
      </c>
      <c r="C612" s="659" t="s">
        <v>1094</v>
      </c>
      <c r="D612" s="326">
        <v>10</v>
      </c>
      <c r="E612" s="379">
        <v>5.1440962508020363</v>
      </c>
      <c r="F612" s="379">
        <f t="shared" si="13"/>
        <v>51.440962508020363</v>
      </c>
    </row>
    <row r="613" spans="1:6" x14ac:dyDescent="0.25">
      <c r="A613" s="123">
        <v>29</v>
      </c>
      <c r="B613" s="578" t="s">
        <v>1588</v>
      </c>
      <c r="C613" s="660" t="s">
        <v>1094</v>
      </c>
      <c r="D613" s="159">
        <v>30</v>
      </c>
      <c r="E613" s="379">
        <v>3.8871101389824676</v>
      </c>
      <c r="F613" s="379">
        <f t="shared" si="13"/>
        <v>116.61330416947403</v>
      </c>
    </row>
    <row r="614" spans="1:6" x14ac:dyDescent="0.25">
      <c r="A614" s="123">
        <v>30</v>
      </c>
      <c r="B614" s="523" t="s">
        <v>1589</v>
      </c>
      <c r="C614" s="645" t="s">
        <v>1094</v>
      </c>
      <c r="D614" s="49">
        <v>17</v>
      </c>
      <c r="E614" s="379">
        <v>2.3471239633896563</v>
      </c>
      <c r="F614" s="379">
        <f t="shared" si="13"/>
        <v>39.901107377624157</v>
      </c>
    </row>
    <row r="615" spans="1:6" x14ac:dyDescent="0.25">
      <c r="A615" s="123">
        <v>31</v>
      </c>
      <c r="B615" s="523" t="s">
        <v>1590</v>
      </c>
      <c r="C615" s="645" t="s">
        <v>1094</v>
      </c>
      <c r="D615" s="49">
        <v>55</v>
      </c>
      <c r="E615" s="379">
        <v>2.0834284271960404</v>
      </c>
      <c r="F615" s="379">
        <f t="shared" si="13"/>
        <v>114.58856349578222</v>
      </c>
    </row>
    <row r="616" spans="1:6" x14ac:dyDescent="0.25">
      <c r="A616" s="123">
        <v>32</v>
      </c>
      <c r="B616" s="523" t="s">
        <v>1591</v>
      </c>
      <c r="C616" s="645" t="s">
        <v>1094</v>
      </c>
      <c r="D616" s="49">
        <v>20</v>
      </c>
      <c r="E616" s="379">
        <v>1.6585856188841042</v>
      </c>
      <c r="F616" s="379">
        <f t="shared" si="13"/>
        <v>33.171712377682084</v>
      </c>
    </row>
    <row r="617" spans="1:6" x14ac:dyDescent="0.25">
      <c r="A617" s="123">
        <v>33</v>
      </c>
      <c r="B617" s="584" t="s">
        <v>1592</v>
      </c>
      <c r="C617" s="644" t="s">
        <v>1094</v>
      </c>
      <c r="D617" s="77">
        <v>10</v>
      </c>
      <c r="E617" s="379">
        <v>1.3184776809680776</v>
      </c>
      <c r="F617" s="379">
        <f t="shared" si="13"/>
        <v>13.184776809680777</v>
      </c>
    </row>
    <row r="618" spans="1:6" x14ac:dyDescent="0.25">
      <c r="A618" s="123">
        <v>34</v>
      </c>
      <c r="B618" s="523" t="s">
        <v>1593</v>
      </c>
      <c r="C618" s="644" t="s">
        <v>1094</v>
      </c>
      <c r="D618" s="77">
        <v>30</v>
      </c>
      <c r="E618" s="379">
        <v>1.0254826407529491</v>
      </c>
      <c r="F618" s="379">
        <f t="shared" si="13"/>
        <v>30.764479222588474</v>
      </c>
    </row>
    <row r="619" spans="1:6" x14ac:dyDescent="0.25">
      <c r="A619" s="123">
        <v>35</v>
      </c>
      <c r="B619" s="523" t="s">
        <v>1594</v>
      </c>
      <c r="C619" s="644" t="s">
        <v>1094</v>
      </c>
      <c r="D619" s="77">
        <v>17</v>
      </c>
      <c r="E619" s="379">
        <v>0.43949256032269252</v>
      </c>
      <c r="F619" s="379">
        <f t="shared" si="13"/>
        <v>7.4713735254857729</v>
      </c>
    </row>
    <row r="620" spans="1:6" x14ac:dyDescent="0.25">
      <c r="A620" s="123">
        <v>36</v>
      </c>
      <c r="B620" s="515" t="s">
        <v>1596</v>
      </c>
      <c r="C620" s="644" t="s">
        <v>1091</v>
      </c>
      <c r="D620" s="77">
        <v>10</v>
      </c>
      <c r="E620" s="379">
        <v>1.7804352597528037</v>
      </c>
      <c r="F620" s="379">
        <f t="shared" si="13"/>
        <v>17.804352597528037</v>
      </c>
    </row>
    <row r="621" spans="1:6" x14ac:dyDescent="0.25">
      <c r="A621" s="123">
        <v>37</v>
      </c>
      <c r="B621" s="515" t="s">
        <v>1481</v>
      </c>
      <c r="C621" s="645" t="s">
        <v>1094</v>
      </c>
      <c r="D621" s="49">
        <v>137</v>
      </c>
      <c r="E621" s="379">
        <v>0.11448308665412854</v>
      </c>
      <c r="F621" s="379">
        <f t="shared" si="13"/>
        <v>15.68418287161561</v>
      </c>
    </row>
    <row r="622" spans="1:6" x14ac:dyDescent="0.25">
      <c r="A622" s="123">
        <v>38</v>
      </c>
      <c r="B622" s="515" t="s">
        <v>1595</v>
      </c>
      <c r="C622" s="644" t="s">
        <v>1094</v>
      </c>
      <c r="D622" s="77">
        <v>53</v>
      </c>
      <c r="E622" s="379">
        <v>1.7804352597528037</v>
      </c>
      <c r="F622" s="379">
        <f t="shared" si="13"/>
        <v>94.363068766898593</v>
      </c>
    </row>
    <row r="623" spans="1:6" x14ac:dyDescent="0.25">
      <c r="A623" s="123">
        <v>39</v>
      </c>
      <c r="B623" s="501" t="s">
        <v>1600</v>
      </c>
      <c r="C623" s="645" t="s">
        <v>10</v>
      </c>
      <c r="D623" s="49">
        <v>50</v>
      </c>
      <c r="E623" s="379">
        <v>0.72652551582226288</v>
      </c>
      <c r="F623" s="379">
        <f t="shared" si="13"/>
        <v>36.326275791113147</v>
      </c>
    </row>
    <row r="624" spans="1:6" x14ac:dyDescent="0.25">
      <c r="A624" s="123">
        <v>40</v>
      </c>
      <c r="B624" s="501" t="s">
        <v>1601</v>
      </c>
      <c r="C624" s="626" t="s">
        <v>1435</v>
      </c>
      <c r="D624" s="21">
        <v>2</v>
      </c>
      <c r="E624" s="379">
        <v>7.1839465286248938</v>
      </c>
      <c r="F624" s="379">
        <f t="shared" si="13"/>
        <v>14.367893057249788</v>
      </c>
    </row>
    <row r="625" spans="1:6" x14ac:dyDescent="0.25">
      <c r="A625" s="123">
        <v>41</v>
      </c>
      <c r="B625" s="501" t="s">
        <v>1602</v>
      </c>
      <c r="C625" s="626" t="s">
        <v>1435</v>
      </c>
      <c r="D625" s="21">
        <v>3</v>
      </c>
      <c r="E625" s="379">
        <v>17.438772936154386</v>
      </c>
      <c r="F625" s="379">
        <f t="shared" si="13"/>
        <v>52.316318808463159</v>
      </c>
    </row>
    <row r="626" spans="1:6" x14ac:dyDescent="0.25">
      <c r="A626" s="123">
        <v>42</v>
      </c>
      <c r="B626" s="515" t="s">
        <v>1599</v>
      </c>
      <c r="C626" s="644" t="s">
        <v>1094</v>
      </c>
      <c r="D626" s="77">
        <v>4.5</v>
      </c>
      <c r="E626" s="379">
        <v>7.6178710455933381</v>
      </c>
      <c r="F626" s="379">
        <f t="shared" si="13"/>
        <v>34.280419705170019</v>
      </c>
    </row>
    <row r="627" spans="1:6" ht="28" x14ac:dyDescent="0.25">
      <c r="A627" s="123">
        <v>43</v>
      </c>
      <c r="B627" s="515" t="s">
        <v>1598</v>
      </c>
      <c r="C627" s="644" t="s">
        <v>1097</v>
      </c>
      <c r="D627" s="77">
        <v>0.5</v>
      </c>
      <c r="E627" s="379">
        <v>22.853613136780012</v>
      </c>
      <c r="F627" s="379">
        <f t="shared" si="13"/>
        <v>11.426806568390006</v>
      </c>
    </row>
    <row r="628" spans="1:6" x14ac:dyDescent="0.25">
      <c r="A628" s="123">
        <v>44</v>
      </c>
      <c r="B628" s="512" t="s">
        <v>1597</v>
      </c>
      <c r="C628" s="626" t="s">
        <v>1094</v>
      </c>
      <c r="D628" s="339">
        <v>2.88</v>
      </c>
      <c r="E628" s="379">
        <v>13.038279289573211</v>
      </c>
      <c r="F628" s="379">
        <f t="shared" si="13"/>
        <v>37.550244353970847</v>
      </c>
    </row>
    <row r="629" spans="1:6" x14ac:dyDescent="0.25">
      <c r="A629" s="160"/>
      <c r="B629" s="513" t="s">
        <v>1159</v>
      </c>
      <c r="C629" s="661"/>
      <c r="D629" s="163"/>
      <c r="E629" s="391"/>
      <c r="F629" s="396">
        <f>SUM(F573:F628)</f>
        <v>3262.4543283956514</v>
      </c>
    </row>
    <row r="630" spans="1:6" ht="42" x14ac:dyDescent="0.25">
      <c r="A630" s="340">
        <v>1</v>
      </c>
      <c r="B630" s="582" t="s">
        <v>1548</v>
      </c>
      <c r="C630" s="626" t="s">
        <v>77</v>
      </c>
      <c r="D630" s="132">
        <v>2</v>
      </c>
      <c r="E630" s="379">
        <v>821.40161730222974</v>
      </c>
      <c r="F630" s="379">
        <f t="shared" si="13"/>
        <v>1642.8032346044595</v>
      </c>
    </row>
    <row r="631" spans="1:6" ht="28" x14ac:dyDescent="0.25">
      <c r="A631" s="123">
        <v>2</v>
      </c>
      <c r="B631" s="526" t="s">
        <v>1554</v>
      </c>
      <c r="C631" s="653" t="s">
        <v>77</v>
      </c>
      <c r="D631" s="132">
        <v>2</v>
      </c>
      <c r="E631" s="379">
        <v>586.23807564000015</v>
      </c>
      <c r="F631" s="379">
        <f t="shared" si="13"/>
        <v>1172.4761512800003</v>
      </c>
    </row>
    <row r="632" spans="1:6" x14ac:dyDescent="0.25">
      <c r="A632" s="123">
        <v>3</v>
      </c>
      <c r="B632" s="510" t="s">
        <v>1549</v>
      </c>
      <c r="C632" s="626" t="s">
        <v>1435</v>
      </c>
      <c r="D632" s="321">
        <v>1</v>
      </c>
      <c r="E632" s="379">
        <v>140.69713815360001</v>
      </c>
      <c r="F632" s="379">
        <f t="shared" si="13"/>
        <v>140.69713815360001</v>
      </c>
    </row>
    <row r="633" spans="1:6" ht="28" x14ac:dyDescent="0.25">
      <c r="A633" s="123">
        <v>4</v>
      </c>
      <c r="B633" s="503" t="s">
        <v>1552</v>
      </c>
      <c r="C633" s="626" t="s">
        <v>1435</v>
      </c>
      <c r="D633" s="155">
        <v>1</v>
      </c>
      <c r="E633" s="379">
        <v>726.93521379360004</v>
      </c>
      <c r="F633" s="379">
        <f t="shared" si="13"/>
        <v>726.93521379360004</v>
      </c>
    </row>
    <row r="634" spans="1:6" ht="28" x14ac:dyDescent="0.25">
      <c r="A634" s="123">
        <v>5</v>
      </c>
      <c r="B634" s="503" t="s">
        <v>1553</v>
      </c>
      <c r="C634" s="626" t="s">
        <v>1435</v>
      </c>
      <c r="D634" s="155">
        <v>1</v>
      </c>
      <c r="E634" s="379">
        <v>726.93521379360004</v>
      </c>
      <c r="F634" s="379">
        <f t="shared" si="13"/>
        <v>726.93521379360004</v>
      </c>
    </row>
    <row r="635" spans="1:6" ht="28" x14ac:dyDescent="0.25">
      <c r="A635" s="123">
        <v>6</v>
      </c>
      <c r="B635" s="503" t="s">
        <v>1555</v>
      </c>
      <c r="C635" s="626" t="s">
        <v>1435</v>
      </c>
      <c r="D635" s="155">
        <v>1</v>
      </c>
      <c r="E635" s="379">
        <v>902.80663648560005</v>
      </c>
      <c r="F635" s="379">
        <f t="shared" si="13"/>
        <v>902.80663648560005</v>
      </c>
    </row>
    <row r="636" spans="1:6" ht="42" x14ac:dyDescent="0.25">
      <c r="A636" s="123">
        <v>7</v>
      </c>
      <c r="B636" s="504" t="s">
        <v>1556</v>
      </c>
      <c r="C636" s="626" t="s">
        <v>1435</v>
      </c>
      <c r="D636" s="155">
        <v>1</v>
      </c>
      <c r="E636" s="379">
        <v>410.36665294800008</v>
      </c>
      <c r="F636" s="379">
        <f t="shared" si="13"/>
        <v>410.36665294800008</v>
      </c>
    </row>
    <row r="637" spans="1:6" ht="28" x14ac:dyDescent="0.25">
      <c r="A637" s="123">
        <v>8</v>
      </c>
      <c r="B637" s="503" t="s">
        <v>1557</v>
      </c>
      <c r="C637" s="626" t="s">
        <v>1435</v>
      </c>
      <c r="D637" s="155">
        <v>1</v>
      </c>
      <c r="E637" s="379">
        <v>814.87092513959999</v>
      </c>
      <c r="F637" s="379">
        <f t="shared" si="13"/>
        <v>814.87092513959999</v>
      </c>
    </row>
    <row r="638" spans="1:6" x14ac:dyDescent="0.25">
      <c r="A638" s="123">
        <v>9</v>
      </c>
      <c r="B638" s="510" t="s">
        <v>1558</v>
      </c>
      <c r="C638" s="626" t="s">
        <v>1435</v>
      </c>
      <c r="D638" s="321">
        <v>1</v>
      </c>
      <c r="E638" s="379">
        <v>23.449523025600001</v>
      </c>
      <c r="F638" s="379">
        <f t="shared" si="13"/>
        <v>23.449523025600001</v>
      </c>
    </row>
    <row r="639" spans="1:6" x14ac:dyDescent="0.25">
      <c r="A639" s="123">
        <v>10</v>
      </c>
      <c r="B639" s="510" t="s">
        <v>1559</v>
      </c>
      <c r="C639" s="626" t="s">
        <v>1435</v>
      </c>
      <c r="D639" s="321">
        <v>1</v>
      </c>
      <c r="E639" s="379">
        <v>117.24761512800001</v>
      </c>
      <c r="F639" s="379">
        <f t="shared" si="13"/>
        <v>117.24761512800001</v>
      </c>
    </row>
    <row r="640" spans="1:6" x14ac:dyDescent="0.25">
      <c r="A640" s="160"/>
      <c r="B640" s="513" t="s">
        <v>1159</v>
      </c>
      <c r="C640" s="661"/>
      <c r="D640" s="163"/>
      <c r="E640" s="160"/>
      <c r="F640" s="422">
        <f>SUM(F630:F639)</f>
        <v>6678.5883043520598</v>
      </c>
    </row>
    <row r="641" spans="1:6" ht="28" x14ac:dyDescent="0.25">
      <c r="A641" s="167">
        <v>1</v>
      </c>
      <c r="B641" s="590" t="s">
        <v>1603</v>
      </c>
      <c r="C641" s="654" t="s">
        <v>1435</v>
      </c>
      <c r="D641" s="189">
        <v>1</v>
      </c>
      <c r="E641" s="379">
        <v>38.574406428249063</v>
      </c>
      <c r="F641" s="379">
        <f t="shared" si="13"/>
        <v>38.574406428249063</v>
      </c>
    </row>
    <row r="642" spans="1:6" x14ac:dyDescent="0.25">
      <c r="A642" s="167">
        <v>2</v>
      </c>
      <c r="B642" s="591" t="s">
        <v>1604</v>
      </c>
      <c r="C642" s="662" t="s">
        <v>1435</v>
      </c>
      <c r="D642" s="198">
        <v>1</v>
      </c>
      <c r="E642" s="379">
        <v>5.5669057640874389</v>
      </c>
      <c r="F642" s="379">
        <f t="shared" si="13"/>
        <v>5.5669057640874389</v>
      </c>
    </row>
    <row r="643" spans="1:6" x14ac:dyDescent="0.25">
      <c r="A643" s="167">
        <v>3</v>
      </c>
      <c r="B643" s="591" t="s">
        <v>1605</v>
      </c>
      <c r="C643" s="662" t="s">
        <v>1435</v>
      </c>
      <c r="D643" s="198">
        <v>6</v>
      </c>
      <c r="E643" s="379">
        <v>4.3949256032269259</v>
      </c>
      <c r="F643" s="379">
        <f t="shared" si="13"/>
        <v>26.369553619361554</v>
      </c>
    </row>
    <row r="644" spans="1:6" x14ac:dyDescent="0.25">
      <c r="A644" s="167">
        <v>4</v>
      </c>
      <c r="B644" s="592" t="s">
        <v>1606</v>
      </c>
      <c r="C644" s="663" t="s">
        <v>1435</v>
      </c>
      <c r="D644" s="343">
        <v>6</v>
      </c>
      <c r="E644" s="379">
        <v>37.989650714299763</v>
      </c>
      <c r="F644" s="379">
        <f t="shared" si="13"/>
        <v>227.9379042857986</v>
      </c>
    </row>
    <row r="645" spans="1:6" x14ac:dyDescent="0.25">
      <c r="A645" s="167">
        <v>5</v>
      </c>
      <c r="B645" s="590" t="s">
        <v>1607</v>
      </c>
      <c r="C645" s="654" t="s">
        <v>1094</v>
      </c>
      <c r="D645" s="189">
        <v>12</v>
      </c>
      <c r="E645" s="379">
        <v>2.7970107440255623</v>
      </c>
      <c r="F645" s="379">
        <f t="shared" si="13"/>
        <v>33.564128928306744</v>
      </c>
    </row>
    <row r="646" spans="1:6" x14ac:dyDescent="0.25">
      <c r="A646" s="167">
        <v>6</v>
      </c>
      <c r="B646" s="590" t="s">
        <v>1608</v>
      </c>
      <c r="C646" s="654" t="s">
        <v>1094</v>
      </c>
      <c r="D646" s="189">
        <v>105</v>
      </c>
      <c r="E646" s="379">
        <v>2.5772644638642164</v>
      </c>
      <c r="F646" s="379">
        <f t="shared" si="13"/>
        <v>270.61276870574272</v>
      </c>
    </row>
    <row r="647" spans="1:6" x14ac:dyDescent="0.25">
      <c r="A647" s="167">
        <v>7</v>
      </c>
      <c r="B647" s="492" t="s">
        <v>1609</v>
      </c>
      <c r="C647" s="618" t="s">
        <v>1094</v>
      </c>
      <c r="D647" s="34">
        <v>117</v>
      </c>
      <c r="E647" s="379">
        <v>0.59475747044170457</v>
      </c>
      <c r="F647" s="379">
        <f t="shared" si="13"/>
        <v>69.586624041679428</v>
      </c>
    </row>
    <row r="648" spans="1:6" x14ac:dyDescent="0.25">
      <c r="A648" s="167">
        <v>8</v>
      </c>
      <c r="B648" s="593" t="s">
        <v>1610</v>
      </c>
      <c r="C648" s="654" t="s">
        <v>1094</v>
      </c>
      <c r="D648" s="189">
        <v>25</v>
      </c>
      <c r="E648" s="379">
        <v>1.3000089770164278</v>
      </c>
      <c r="F648" s="379">
        <f t="shared" si="13"/>
        <v>32.500224425410693</v>
      </c>
    </row>
    <row r="649" spans="1:6" ht="28" x14ac:dyDescent="0.25">
      <c r="A649" s="167">
        <v>9</v>
      </c>
      <c r="B649" s="590" t="s">
        <v>1611</v>
      </c>
      <c r="C649" s="654" t="s">
        <v>1435</v>
      </c>
      <c r="D649" s="189">
        <v>1</v>
      </c>
      <c r="E649" s="379">
        <v>29.784555221795216</v>
      </c>
      <c r="F649" s="379">
        <f t="shared" si="13"/>
        <v>29.784555221795216</v>
      </c>
    </row>
    <row r="650" spans="1:6" x14ac:dyDescent="0.25">
      <c r="A650" s="167">
        <v>10</v>
      </c>
      <c r="B650" s="591" t="s">
        <v>1612</v>
      </c>
      <c r="C650" s="662" t="s">
        <v>1435</v>
      </c>
      <c r="D650" s="198">
        <v>1</v>
      </c>
      <c r="E650" s="379">
        <v>5.5669057640874389</v>
      </c>
      <c r="F650" s="379">
        <f t="shared" si="13"/>
        <v>5.5669057640874389</v>
      </c>
    </row>
    <row r="651" spans="1:6" x14ac:dyDescent="0.25">
      <c r="A651" s="167">
        <v>11</v>
      </c>
      <c r="B651" s="591" t="s">
        <v>1613</v>
      </c>
      <c r="C651" s="662" t="s">
        <v>1435</v>
      </c>
      <c r="D651" s="198">
        <v>1</v>
      </c>
      <c r="E651" s="379">
        <v>5.2739107238723104</v>
      </c>
      <c r="F651" s="379">
        <f t="shared" si="13"/>
        <v>5.2739107238723104</v>
      </c>
    </row>
    <row r="652" spans="1:6" x14ac:dyDescent="0.25">
      <c r="A652" s="167">
        <v>12</v>
      </c>
      <c r="B652" s="591" t="s">
        <v>1614</v>
      </c>
      <c r="C652" s="662" t="s">
        <v>1435</v>
      </c>
      <c r="D652" s="198">
        <v>2</v>
      </c>
      <c r="E652" s="379">
        <v>4.3949256032269259</v>
      </c>
      <c r="F652" s="379">
        <f t="shared" si="13"/>
        <v>8.7898512064538519</v>
      </c>
    </row>
    <row r="653" spans="1:6" x14ac:dyDescent="0.25">
      <c r="A653" s="167">
        <v>13</v>
      </c>
      <c r="B653" s="591" t="s">
        <v>1615</v>
      </c>
      <c r="C653" s="662" t="s">
        <v>1435</v>
      </c>
      <c r="D653" s="198">
        <v>1</v>
      </c>
      <c r="E653" s="379">
        <v>1.3184776809680776</v>
      </c>
      <c r="F653" s="379">
        <f t="shared" si="13"/>
        <v>1.3184776809680776</v>
      </c>
    </row>
    <row r="654" spans="1:6" x14ac:dyDescent="0.25">
      <c r="A654" s="167">
        <v>14</v>
      </c>
      <c r="B654" s="592" t="s">
        <v>1616</v>
      </c>
      <c r="C654" s="663" t="s">
        <v>1435</v>
      </c>
      <c r="D654" s="343">
        <v>1</v>
      </c>
      <c r="E654" s="379">
        <v>49.709452322904902</v>
      </c>
      <c r="F654" s="379">
        <f t="shared" si="13"/>
        <v>49.709452322904902</v>
      </c>
    </row>
    <row r="655" spans="1:6" x14ac:dyDescent="0.25">
      <c r="A655" s="167">
        <v>15</v>
      </c>
      <c r="B655" s="592" t="s">
        <v>1617</v>
      </c>
      <c r="C655" s="663" t="s">
        <v>1435</v>
      </c>
      <c r="D655" s="343">
        <v>4</v>
      </c>
      <c r="E655" s="379">
        <v>37.989650714299763</v>
      </c>
      <c r="F655" s="379">
        <f t="shared" si="13"/>
        <v>151.95860285719905</v>
      </c>
    </row>
    <row r="656" spans="1:6" x14ac:dyDescent="0.25">
      <c r="A656" s="167">
        <v>16</v>
      </c>
      <c r="B656" s="590" t="s">
        <v>1607</v>
      </c>
      <c r="C656" s="654" t="s">
        <v>1094</v>
      </c>
      <c r="D656" s="189">
        <v>30</v>
      </c>
      <c r="E656" s="379">
        <v>2.7970107440255623</v>
      </c>
      <c r="F656" s="379">
        <f t="shared" si="13"/>
        <v>83.910322320766866</v>
      </c>
    </row>
    <row r="657" spans="1:6" x14ac:dyDescent="0.25">
      <c r="A657" s="167">
        <v>17</v>
      </c>
      <c r="B657" s="590" t="s">
        <v>1608</v>
      </c>
      <c r="C657" s="654" t="s">
        <v>1094</v>
      </c>
      <c r="D657" s="189">
        <v>37</v>
      </c>
      <c r="E657" s="379">
        <v>2.5772644638642164</v>
      </c>
      <c r="F657" s="379">
        <f t="shared" si="13"/>
        <v>95.358785162976005</v>
      </c>
    </row>
    <row r="658" spans="1:6" x14ac:dyDescent="0.25">
      <c r="A658" s="167">
        <v>18</v>
      </c>
      <c r="B658" s="590" t="s">
        <v>1618</v>
      </c>
      <c r="C658" s="654" t="s">
        <v>1094</v>
      </c>
      <c r="D658" s="189">
        <v>65</v>
      </c>
      <c r="E658" s="379">
        <v>2.3721679357136263</v>
      </c>
      <c r="F658" s="379">
        <f t="shared" ref="F658:F721" si="14">E658*D658</f>
        <v>154.19091582138572</v>
      </c>
    </row>
    <row r="659" spans="1:6" x14ac:dyDescent="0.25">
      <c r="A659" s="167">
        <v>19</v>
      </c>
      <c r="B659" s="492" t="s">
        <v>1609</v>
      </c>
      <c r="C659" s="618" t="s">
        <v>1094</v>
      </c>
      <c r="D659" s="34">
        <v>132</v>
      </c>
      <c r="E659" s="379">
        <v>0.59475747044170457</v>
      </c>
      <c r="F659" s="379">
        <f t="shared" si="14"/>
        <v>78.507986098304997</v>
      </c>
    </row>
    <row r="660" spans="1:6" x14ac:dyDescent="0.25">
      <c r="A660" s="167">
        <v>20</v>
      </c>
      <c r="B660" s="593" t="s">
        <v>1610</v>
      </c>
      <c r="C660" s="654" t="s">
        <v>1094</v>
      </c>
      <c r="D660" s="189">
        <v>50</v>
      </c>
      <c r="E660" s="379">
        <v>1.3000089770164278</v>
      </c>
      <c r="F660" s="379">
        <f t="shared" si="14"/>
        <v>65.000448850821385</v>
      </c>
    </row>
    <row r="661" spans="1:6" x14ac:dyDescent="0.25">
      <c r="A661" s="115"/>
      <c r="B661" s="513" t="s">
        <v>1159</v>
      </c>
      <c r="C661" s="626"/>
      <c r="D661" s="117"/>
      <c r="E661" s="20"/>
      <c r="F661" s="407">
        <f>SUM(F641:F660)</f>
        <v>1434.082730230172</v>
      </c>
    </row>
    <row r="662" spans="1:6" ht="42" x14ac:dyDescent="0.25">
      <c r="A662" s="167">
        <v>1</v>
      </c>
      <c r="B662" s="594" t="s">
        <v>1619</v>
      </c>
      <c r="C662" s="664" t="s">
        <v>1435</v>
      </c>
      <c r="D662" s="423">
        <v>2</v>
      </c>
      <c r="E662" s="379">
        <v>778.66180994644708</v>
      </c>
      <c r="F662" s="379">
        <f t="shared" si="14"/>
        <v>1557.3236198928942</v>
      </c>
    </row>
    <row r="663" spans="1:6" x14ac:dyDescent="0.25">
      <c r="A663" s="167">
        <v>2</v>
      </c>
      <c r="B663" s="594" t="s">
        <v>1620</v>
      </c>
      <c r="C663" s="665" t="s">
        <v>1435</v>
      </c>
      <c r="D663" s="424">
        <v>2</v>
      </c>
      <c r="E663" s="379">
        <v>90.971050963897071</v>
      </c>
      <c r="F663" s="379">
        <f t="shared" si="14"/>
        <v>181.94210192779414</v>
      </c>
    </row>
    <row r="664" spans="1:6" x14ac:dyDescent="0.25">
      <c r="A664" s="167">
        <v>3</v>
      </c>
      <c r="B664" s="591" t="s">
        <v>1621</v>
      </c>
      <c r="C664" s="662" t="s">
        <v>1435</v>
      </c>
      <c r="D664" s="425">
        <v>2</v>
      </c>
      <c r="E664" s="379">
        <v>117.19801608605134</v>
      </c>
      <c r="F664" s="379">
        <f t="shared" si="14"/>
        <v>234.39603217210268</v>
      </c>
    </row>
    <row r="665" spans="1:6" ht="28" x14ac:dyDescent="0.25">
      <c r="A665" s="167">
        <v>4</v>
      </c>
      <c r="B665" s="561" t="s">
        <v>1622</v>
      </c>
      <c r="C665" s="664" t="s">
        <v>1435</v>
      </c>
      <c r="D665" s="423">
        <v>2</v>
      </c>
      <c r="E665" s="379">
        <v>778.66180994644708</v>
      </c>
      <c r="F665" s="379">
        <f t="shared" si="14"/>
        <v>1557.3236198928942</v>
      </c>
    </row>
    <row r="666" spans="1:6" x14ac:dyDescent="0.25">
      <c r="A666" s="167">
        <v>5</v>
      </c>
      <c r="B666" s="595" t="s">
        <v>1623</v>
      </c>
      <c r="C666" s="666" t="s">
        <v>1435</v>
      </c>
      <c r="D666" s="426">
        <v>2</v>
      </c>
      <c r="E666" s="379">
        <v>6.8225753121455766</v>
      </c>
      <c r="F666" s="379">
        <f t="shared" si="14"/>
        <v>13.645150624291153</v>
      </c>
    </row>
    <row r="667" spans="1:6" x14ac:dyDescent="0.25">
      <c r="A667" s="167">
        <v>6</v>
      </c>
      <c r="B667" s="591" t="s">
        <v>1624</v>
      </c>
      <c r="C667" s="662" t="s">
        <v>1435</v>
      </c>
      <c r="D667" s="425">
        <v>2</v>
      </c>
      <c r="E667" s="379">
        <v>117.19801608605134</v>
      </c>
      <c r="F667" s="379">
        <f t="shared" si="14"/>
        <v>234.39603217210268</v>
      </c>
    </row>
    <row r="668" spans="1:6" x14ac:dyDescent="0.25">
      <c r="A668" s="167">
        <v>7</v>
      </c>
      <c r="B668" s="591" t="s">
        <v>1625</v>
      </c>
      <c r="C668" s="662" t="s">
        <v>1435</v>
      </c>
      <c r="D668" s="425">
        <v>1</v>
      </c>
      <c r="E668" s="379">
        <v>1.1719801608605134</v>
      </c>
      <c r="F668" s="379">
        <f t="shared" si="14"/>
        <v>1.1719801608605134</v>
      </c>
    </row>
    <row r="669" spans="1:6" x14ac:dyDescent="0.25">
      <c r="A669" s="167">
        <v>8</v>
      </c>
      <c r="B669" s="591" t="s">
        <v>1626</v>
      </c>
      <c r="C669" s="662" t="s">
        <v>1435</v>
      </c>
      <c r="D669" s="425">
        <v>1</v>
      </c>
      <c r="E669" s="379">
        <v>2.197462801613463</v>
      </c>
      <c r="F669" s="379">
        <f t="shared" si="14"/>
        <v>2.197462801613463</v>
      </c>
    </row>
    <row r="670" spans="1:6" x14ac:dyDescent="0.25">
      <c r="A670" s="167">
        <v>9</v>
      </c>
      <c r="B670" s="591" t="s">
        <v>1627</v>
      </c>
      <c r="C670" s="662" t="s">
        <v>1435</v>
      </c>
      <c r="D670" s="425">
        <v>1</v>
      </c>
      <c r="E670" s="379">
        <v>4.3949256032269259</v>
      </c>
      <c r="F670" s="379">
        <f t="shared" si="14"/>
        <v>4.3949256032269259</v>
      </c>
    </row>
    <row r="671" spans="1:6" x14ac:dyDescent="0.25">
      <c r="A671" s="167">
        <v>10</v>
      </c>
      <c r="B671" s="591" t="s">
        <v>1628</v>
      </c>
      <c r="C671" s="662" t="s">
        <v>1435</v>
      </c>
      <c r="D671" s="425">
        <v>2</v>
      </c>
      <c r="E671" s="379">
        <v>5.5669057640874389</v>
      </c>
      <c r="F671" s="379">
        <f t="shared" si="14"/>
        <v>11.133811528174878</v>
      </c>
    </row>
    <row r="672" spans="1:6" x14ac:dyDescent="0.25">
      <c r="A672" s="167">
        <v>11</v>
      </c>
      <c r="B672" s="590" t="s">
        <v>1629</v>
      </c>
      <c r="C672" s="654" t="s">
        <v>1435</v>
      </c>
      <c r="D672" s="427">
        <v>4</v>
      </c>
      <c r="E672" s="379">
        <v>5.8599008043025673</v>
      </c>
      <c r="F672" s="379">
        <f t="shared" si="14"/>
        <v>23.439603217210269</v>
      </c>
    </row>
    <row r="673" spans="1:6" x14ac:dyDescent="0.25">
      <c r="A673" s="167">
        <v>12</v>
      </c>
      <c r="B673" s="590" t="s">
        <v>1630</v>
      </c>
      <c r="C673" s="654" t="s">
        <v>1435</v>
      </c>
      <c r="D673" s="427">
        <v>8</v>
      </c>
      <c r="E673" s="379">
        <v>5.8599008043025673</v>
      </c>
      <c r="F673" s="379">
        <f t="shared" si="14"/>
        <v>46.879206434420539</v>
      </c>
    </row>
    <row r="674" spans="1:6" x14ac:dyDescent="0.25">
      <c r="A674" s="167">
        <v>13</v>
      </c>
      <c r="B674" s="591" t="s">
        <v>1631</v>
      </c>
      <c r="C674" s="662" t="s">
        <v>1435</v>
      </c>
      <c r="D674" s="425">
        <v>2</v>
      </c>
      <c r="E674" s="379">
        <v>29.299504021512835</v>
      </c>
      <c r="F674" s="379">
        <f t="shared" si="14"/>
        <v>58.59900804302567</v>
      </c>
    </row>
    <row r="675" spans="1:6" x14ac:dyDescent="0.25">
      <c r="A675" s="167">
        <v>14</v>
      </c>
      <c r="B675" s="596" t="s">
        <v>1632</v>
      </c>
      <c r="C675" s="667" t="s">
        <v>1435</v>
      </c>
      <c r="D675" s="428">
        <v>1</v>
      </c>
      <c r="E675" s="379">
        <v>81.283014458208939</v>
      </c>
      <c r="F675" s="379">
        <f t="shared" si="14"/>
        <v>81.283014458208939</v>
      </c>
    </row>
    <row r="676" spans="1:6" x14ac:dyDescent="0.25">
      <c r="A676" s="167">
        <v>15</v>
      </c>
      <c r="B676" s="561" t="s">
        <v>1633</v>
      </c>
      <c r="C676" s="668" t="s">
        <v>1435</v>
      </c>
      <c r="D676" s="429">
        <v>1</v>
      </c>
      <c r="E676" s="379">
        <v>23.689630511242175</v>
      </c>
      <c r="F676" s="379">
        <f t="shared" si="14"/>
        <v>23.689630511242175</v>
      </c>
    </row>
    <row r="677" spans="1:6" x14ac:dyDescent="0.25">
      <c r="A677" s="167">
        <v>16</v>
      </c>
      <c r="B677" s="590" t="s">
        <v>1634</v>
      </c>
      <c r="C677" s="654" t="s">
        <v>1094</v>
      </c>
      <c r="D677" s="427">
        <v>15</v>
      </c>
      <c r="E677" s="379">
        <v>2.123122151530767</v>
      </c>
      <c r="F677" s="379">
        <f t="shared" si="14"/>
        <v>31.846832272961507</v>
      </c>
    </row>
    <row r="678" spans="1:6" x14ac:dyDescent="0.25">
      <c r="A678" s="167">
        <v>17</v>
      </c>
      <c r="B678" s="590" t="s">
        <v>1635</v>
      </c>
      <c r="C678" s="654" t="s">
        <v>1094</v>
      </c>
      <c r="D678" s="427">
        <v>90</v>
      </c>
      <c r="E678" s="379">
        <v>3.1632545442944728</v>
      </c>
      <c r="F678" s="379">
        <f t="shared" si="14"/>
        <v>284.69290898650257</v>
      </c>
    </row>
    <row r="679" spans="1:6" x14ac:dyDescent="0.25">
      <c r="A679" s="167">
        <v>18</v>
      </c>
      <c r="B679" s="590" t="s">
        <v>1636</v>
      </c>
      <c r="C679" s="654" t="s">
        <v>1094</v>
      </c>
      <c r="D679" s="427">
        <v>85</v>
      </c>
      <c r="E679" s="379">
        <v>3.3244018164127933</v>
      </c>
      <c r="F679" s="379">
        <f t="shared" si="14"/>
        <v>282.57415439508742</v>
      </c>
    </row>
    <row r="680" spans="1:6" x14ac:dyDescent="0.25">
      <c r="A680" s="167">
        <v>19</v>
      </c>
      <c r="B680" s="590" t="s">
        <v>1637</v>
      </c>
      <c r="C680" s="654" t="s">
        <v>1094</v>
      </c>
      <c r="D680" s="427">
        <v>40</v>
      </c>
      <c r="E680" s="379">
        <v>4.1301381770043966</v>
      </c>
      <c r="F680" s="379">
        <f t="shared" si="14"/>
        <v>165.20552708017587</v>
      </c>
    </row>
    <row r="681" spans="1:6" x14ac:dyDescent="0.25">
      <c r="A681" s="167">
        <v>20</v>
      </c>
      <c r="B681" s="590" t="s">
        <v>1638</v>
      </c>
      <c r="C681" s="654" t="s">
        <v>1094</v>
      </c>
      <c r="D681" s="427">
        <v>100</v>
      </c>
      <c r="E681" s="379">
        <v>5.6976616421553334</v>
      </c>
      <c r="F681" s="379">
        <f t="shared" si="14"/>
        <v>569.76616421553331</v>
      </c>
    </row>
    <row r="682" spans="1:6" x14ac:dyDescent="0.25">
      <c r="A682" s="167">
        <v>21</v>
      </c>
      <c r="B682" s="590" t="s">
        <v>1639</v>
      </c>
      <c r="C682" s="654" t="s">
        <v>1094</v>
      </c>
      <c r="D682" s="427">
        <v>610</v>
      </c>
      <c r="E682" s="379">
        <v>8.232068740016194</v>
      </c>
      <c r="F682" s="379">
        <f t="shared" si="14"/>
        <v>5021.5619314098785</v>
      </c>
    </row>
    <row r="683" spans="1:6" x14ac:dyDescent="0.25">
      <c r="A683" s="167">
        <v>22</v>
      </c>
      <c r="B683" s="590" t="s">
        <v>1640</v>
      </c>
      <c r="C683" s="654" t="s">
        <v>1094</v>
      </c>
      <c r="D683" s="427">
        <v>60</v>
      </c>
      <c r="E683" s="379">
        <v>37.487623505496764</v>
      </c>
      <c r="F683" s="379">
        <f t="shared" si="14"/>
        <v>2249.2574103298057</v>
      </c>
    </row>
    <row r="684" spans="1:6" x14ac:dyDescent="0.25">
      <c r="A684" s="167">
        <v>23</v>
      </c>
      <c r="B684" s="530" t="s">
        <v>1641</v>
      </c>
      <c r="C684" s="654" t="s">
        <v>1094</v>
      </c>
      <c r="D684" s="427">
        <v>28</v>
      </c>
      <c r="E684" s="379">
        <v>55.492168726716393</v>
      </c>
      <c r="F684" s="379">
        <f t="shared" si="14"/>
        <v>1553.780724348059</v>
      </c>
    </row>
    <row r="685" spans="1:6" x14ac:dyDescent="0.25">
      <c r="A685" s="167">
        <v>24</v>
      </c>
      <c r="B685" s="492" t="s">
        <v>1642</v>
      </c>
      <c r="C685" s="618" t="s">
        <v>1094</v>
      </c>
      <c r="D685" s="430">
        <v>85</v>
      </c>
      <c r="E685" s="379">
        <v>0.59475747044170457</v>
      </c>
      <c r="F685" s="379">
        <f t="shared" si="14"/>
        <v>50.554384987544886</v>
      </c>
    </row>
    <row r="686" spans="1:6" x14ac:dyDescent="0.25">
      <c r="A686" s="167">
        <v>25</v>
      </c>
      <c r="B686" s="492" t="s">
        <v>1643</v>
      </c>
      <c r="C686" s="618" t="s">
        <v>1094</v>
      </c>
      <c r="D686" s="430">
        <v>130</v>
      </c>
      <c r="E686" s="379">
        <v>0.6240569744632174</v>
      </c>
      <c r="F686" s="379">
        <f t="shared" si="14"/>
        <v>81.127406680218257</v>
      </c>
    </row>
    <row r="687" spans="1:6" x14ac:dyDescent="0.25">
      <c r="A687" s="167">
        <v>26</v>
      </c>
      <c r="B687" s="492" t="s">
        <v>1644</v>
      </c>
      <c r="C687" s="618" t="s">
        <v>1094</v>
      </c>
      <c r="D687" s="430">
        <v>100</v>
      </c>
      <c r="E687" s="379">
        <v>0.69730573451699951</v>
      </c>
      <c r="F687" s="379">
        <f t="shared" si="14"/>
        <v>69.730573451699954</v>
      </c>
    </row>
    <row r="688" spans="1:6" x14ac:dyDescent="0.25">
      <c r="A688" s="167">
        <v>27</v>
      </c>
      <c r="B688" s="492" t="s">
        <v>1645</v>
      </c>
      <c r="C688" s="618" t="s">
        <v>1094</v>
      </c>
      <c r="D688" s="430">
        <v>440</v>
      </c>
      <c r="E688" s="379">
        <v>0.84380325462456363</v>
      </c>
      <c r="F688" s="379">
        <f t="shared" si="14"/>
        <v>371.27343203480797</v>
      </c>
    </row>
    <row r="689" spans="1:6" x14ac:dyDescent="0.25">
      <c r="A689" s="167">
        <v>28</v>
      </c>
      <c r="B689" s="492" t="s">
        <v>1646</v>
      </c>
      <c r="C689" s="618" t="s">
        <v>1094</v>
      </c>
      <c r="D689" s="430">
        <v>60</v>
      </c>
      <c r="E689" s="379">
        <v>1.2100470548934741</v>
      </c>
      <c r="F689" s="379">
        <f t="shared" si="14"/>
        <v>72.602823293608452</v>
      </c>
    </row>
    <row r="690" spans="1:6" x14ac:dyDescent="0.25">
      <c r="A690" s="167">
        <v>29</v>
      </c>
      <c r="B690" s="492" t="s">
        <v>1647</v>
      </c>
      <c r="C690" s="618" t="s">
        <v>1094</v>
      </c>
      <c r="D690" s="430">
        <v>120</v>
      </c>
      <c r="E690" s="379">
        <v>1.6495396152161668</v>
      </c>
      <c r="F690" s="379">
        <f t="shared" si="14"/>
        <v>197.94475382594001</v>
      </c>
    </row>
    <row r="691" spans="1:6" x14ac:dyDescent="0.25">
      <c r="A691" s="167">
        <v>30</v>
      </c>
      <c r="B691" s="590" t="s">
        <v>1648</v>
      </c>
      <c r="C691" s="654" t="s">
        <v>1094</v>
      </c>
      <c r="D691" s="427">
        <v>170</v>
      </c>
      <c r="E691" s="379">
        <v>2.3439603217210268</v>
      </c>
      <c r="F691" s="379">
        <f t="shared" si="14"/>
        <v>398.47325469257453</v>
      </c>
    </row>
    <row r="692" spans="1:6" x14ac:dyDescent="0.25">
      <c r="A692" s="167">
        <v>31</v>
      </c>
      <c r="B692" s="590" t="s">
        <v>1648</v>
      </c>
      <c r="C692" s="654" t="s">
        <v>1094</v>
      </c>
      <c r="D692" s="427">
        <v>90</v>
      </c>
      <c r="E692" s="379">
        <v>3.3075727535730373</v>
      </c>
      <c r="F692" s="379">
        <f t="shared" si="14"/>
        <v>297.68154782157336</v>
      </c>
    </row>
    <row r="693" spans="1:6" x14ac:dyDescent="0.25">
      <c r="A693" s="167">
        <v>32</v>
      </c>
      <c r="B693" s="530" t="s">
        <v>1649</v>
      </c>
      <c r="C693" s="654" t="s">
        <v>1435</v>
      </c>
      <c r="D693" s="427">
        <v>120</v>
      </c>
      <c r="E693" s="379">
        <v>0.87898512064538503</v>
      </c>
      <c r="F693" s="379">
        <f t="shared" si="14"/>
        <v>105.4782144774462</v>
      </c>
    </row>
    <row r="694" spans="1:6" x14ac:dyDescent="0.25">
      <c r="A694" s="167">
        <v>33</v>
      </c>
      <c r="B694" s="590" t="s">
        <v>1650</v>
      </c>
      <c r="C694" s="654" t="s">
        <v>1435</v>
      </c>
      <c r="D694" s="427">
        <v>60</v>
      </c>
      <c r="E694" s="379">
        <v>1.7579702412907701</v>
      </c>
      <c r="F694" s="379">
        <f t="shared" si="14"/>
        <v>105.4782144774462</v>
      </c>
    </row>
    <row r="695" spans="1:6" x14ac:dyDescent="0.25">
      <c r="A695" s="167">
        <v>34</v>
      </c>
      <c r="B695" s="530" t="s">
        <v>1653</v>
      </c>
      <c r="C695" s="654" t="s">
        <v>1094</v>
      </c>
      <c r="D695" s="427">
        <v>18</v>
      </c>
      <c r="E695" s="379">
        <v>7.4095033165848339</v>
      </c>
      <c r="F695" s="379">
        <f t="shared" si="14"/>
        <v>133.37105969852701</v>
      </c>
    </row>
    <row r="696" spans="1:6" x14ac:dyDescent="0.25">
      <c r="A696" s="167">
        <v>35</v>
      </c>
      <c r="B696" s="530" t="s">
        <v>1654</v>
      </c>
      <c r="C696" s="654" t="s">
        <v>1435</v>
      </c>
      <c r="D696" s="427">
        <v>36</v>
      </c>
      <c r="E696" s="379">
        <v>0.87898512064538503</v>
      </c>
      <c r="F696" s="379">
        <f t="shared" si="14"/>
        <v>31.643464343233862</v>
      </c>
    </row>
    <row r="697" spans="1:6" x14ac:dyDescent="0.25">
      <c r="A697" s="167">
        <v>36</v>
      </c>
      <c r="B697" s="530" t="s">
        <v>1655</v>
      </c>
      <c r="C697" s="654" t="s">
        <v>1435</v>
      </c>
      <c r="D697" s="427">
        <v>18</v>
      </c>
      <c r="E697" s="379">
        <v>1.7579702412907701</v>
      </c>
      <c r="F697" s="379">
        <f t="shared" si="14"/>
        <v>31.643464343233862</v>
      </c>
    </row>
    <row r="698" spans="1:6" x14ac:dyDescent="0.25">
      <c r="A698" s="167">
        <v>37</v>
      </c>
      <c r="B698" s="530" t="s">
        <v>1656</v>
      </c>
      <c r="C698" s="654" t="s">
        <v>1435</v>
      </c>
      <c r="D698" s="427">
        <v>1</v>
      </c>
      <c r="E698" s="379">
        <v>11.719801608605135</v>
      </c>
      <c r="F698" s="379">
        <f t="shared" si="14"/>
        <v>11.719801608605135</v>
      </c>
    </row>
    <row r="699" spans="1:6" ht="28" x14ac:dyDescent="0.25">
      <c r="A699" s="167">
        <v>38</v>
      </c>
      <c r="B699" s="530" t="s">
        <v>1651</v>
      </c>
      <c r="C699" s="668" t="s">
        <v>1435</v>
      </c>
      <c r="D699" s="427">
        <v>2</v>
      </c>
      <c r="E699" s="379">
        <v>93.758412868841077</v>
      </c>
      <c r="F699" s="379">
        <f t="shared" si="14"/>
        <v>187.51682573768215</v>
      </c>
    </row>
    <row r="700" spans="1:6" ht="28" x14ac:dyDescent="0.25">
      <c r="A700" s="167">
        <v>39</v>
      </c>
      <c r="B700" s="530" t="s">
        <v>1652</v>
      </c>
      <c r="C700" s="668" t="s">
        <v>1435</v>
      </c>
      <c r="D700" s="427">
        <v>2</v>
      </c>
      <c r="E700" s="379">
        <v>87.898512064538508</v>
      </c>
      <c r="F700" s="379">
        <f t="shared" si="14"/>
        <v>175.79702412907702</v>
      </c>
    </row>
    <row r="701" spans="1:6" x14ac:dyDescent="0.25">
      <c r="A701" s="115"/>
      <c r="B701" s="513" t="s">
        <v>1159</v>
      </c>
      <c r="C701" s="626"/>
      <c r="D701" s="431"/>
      <c r="E701" s="20"/>
      <c r="F701" s="407">
        <f>SUM(F662:F700)</f>
        <v>16512.537098081284</v>
      </c>
    </row>
    <row r="702" spans="1:6" ht="28" x14ac:dyDescent="0.25">
      <c r="A702" s="167">
        <v>1</v>
      </c>
      <c r="B702" s="536" t="s">
        <v>1657</v>
      </c>
      <c r="C702" s="664" t="s">
        <v>1435</v>
      </c>
      <c r="D702" s="170">
        <v>74</v>
      </c>
      <c r="E702" s="387">
        <v>17.123743540902201</v>
      </c>
      <c r="F702" s="379">
        <f t="shared" si="14"/>
        <v>1267.1570220267629</v>
      </c>
    </row>
    <row r="703" spans="1:6" ht="28" x14ac:dyDescent="0.25">
      <c r="A703" s="167">
        <v>2</v>
      </c>
      <c r="B703" s="595" t="s">
        <v>1658</v>
      </c>
      <c r="C703" s="666" t="s">
        <v>1435</v>
      </c>
      <c r="D703" s="180">
        <v>34</v>
      </c>
      <c r="E703" s="387">
        <v>20.172426573995622</v>
      </c>
      <c r="F703" s="379">
        <f t="shared" si="14"/>
        <v>685.86250351585113</v>
      </c>
    </row>
    <row r="704" spans="1:6" ht="28" x14ac:dyDescent="0.25">
      <c r="A704" s="167">
        <v>3</v>
      </c>
      <c r="B704" s="595" t="s">
        <v>1659</v>
      </c>
      <c r="C704" s="666" t="s">
        <v>1435</v>
      </c>
      <c r="D704" s="180">
        <v>34</v>
      </c>
      <c r="E704" s="387">
        <v>14.926280739288737</v>
      </c>
      <c r="F704" s="379">
        <f t="shared" si="14"/>
        <v>507.49354513581704</v>
      </c>
    </row>
    <row r="705" spans="1:6" x14ac:dyDescent="0.25">
      <c r="A705" s="167">
        <v>4</v>
      </c>
      <c r="B705" s="595" t="s">
        <v>1660</v>
      </c>
      <c r="C705" s="666" t="s">
        <v>1435</v>
      </c>
      <c r="D705" s="180">
        <v>112</v>
      </c>
      <c r="E705" s="387">
        <v>11.410340256707197</v>
      </c>
      <c r="F705" s="379">
        <f t="shared" si="14"/>
        <v>1277.9581087512061</v>
      </c>
    </row>
    <row r="706" spans="1:6" x14ac:dyDescent="0.25">
      <c r="A706" s="167">
        <v>5</v>
      </c>
      <c r="B706" s="595" t="s">
        <v>1661</v>
      </c>
      <c r="C706" s="666" t="s">
        <v>1435</v>
      </c>
      <c r="D706" s="180">
        <v>24</v>
      </c>
      <c r="E706" s="387">
        <v>12.728817937675275</v>
      </c>
      <c r="F706" s="379">
        <f t="shared" si="14"/>
        <v>305.49163050420663</v>
      </c>
    </row>
    <row r="707" spans="1:6" ht="28" x14ac:dyDescent="0.25">
      <c r="A707" s="167">
        <v>6</v>
      </c>
      <c r="B707" s="595" t="s">
        <v>1662</v>
      </c>
      <c r="C707" s="666" t="s">
        <v>1435</v>
      </c>
      <c r="D707" s="180">
        <v>43</v>
      </c>
      <c r="E707" s="387">
        <v>10.94308280721908</v>
      </c>
      <c r="F707" s="379">
        <f t="shared" si="14"/>
        <v>470.55256071042044</v>
      </c>
    </row>
    <row r="708" spans="1:6" x14ac:dyDescent="0.25">
      <c r="A708" s="167">
        <v>7</v>
      </c>
      <c r="B708" s="595" t="s">
        <v>1663</v>
      </c>
      <c r="C708" s="666" t="s">
        <v>1435</v>
      </c>
      <c r="D708" s="180">
        <v>7</v>
      </c>
      <c r="E708" s="387">
        <v>11.703335296922326</v>
      </c>
      <c r="F708" s="379">
        <f t="shared" si="14"/>
        <v>81.923347078456288</v>
      </c>
    </row>
    <row r="709" spans="1:6" ht="28" x14ac:dyDescent="0.25">
      <c r="A709" s="167">
        <v>8</v>
      </c>
      <c r="B709" s="595" t="s">
        <v>1664</v>
      </c>
      <c r="C709" s="666" t="s">
        <v>1435</v>
      </c>
      <c r="D709" s="180">
        <v>20</v>
      </c>
      <c r="E709" s="387">
        <v>20.200191463161048</v>
      </c>
      <c r="F709" s="379">
        <f t="shared" si="14"/>
        <v>404.00382926322095</v>
      </c>
    </row>
    <row r="710" spans="1:6" ht="28" x14ac:dyDescent="0.25">
      <c r="A710" s="167">
        <v>9</v>
      </c>
      <c r="B710" s="595" t="s">
        <v>1665</v>
      </c>
      <c r="C710" s="666" t="s">
        <v>1435</v>
      </c>
      <c r="D710" s="180">
        <v>9</v>
      </c>
      <c r="E710" s="387">
        <v>9.2643431242805185</v>
      </c>
      <c r="F710" s="379">
        <f t="shared" si="14"/>
        <v>83.379088118524663</v>
      </c>
    </row>
    <row r="711" spans="1:6" ht="28" x14ac:dyDescent="0.25">
      <c r="A711" s="167">
        <v>10</v>
      </c>
      <c r="B711" s="595" t="s">
        <v>1666</v>
      </c>
      <c r="C711" s="666" t="s">
        <v>1435</v>
      </c>
      <c r="D711" s="180">
        <v>3</v>
      </c>
      <c r="E711" s="387">
        <v>9.2643431242805185</v>
      </c>
      <c r="F711" s="379">
        <f t="shared" si="14"/>
        <v>27.793029372841556</v>
      </c>
    </row>
    <row r="712" spans="1:6" x14ac:dyDescent="0.25">
      <c r="A712" s="167">
        <v>11</v>
      </c>
      <c r="B712" s="561" t="s">
        <v>1667</v>
      </c>
      <c r="C712" s="668" t="s">
        <v>1435</v>
      </c>
      <c r="D712" s="283">
        <v>4</v>
      </c>
      <c r="E712" s="387">
        <v>23.689630511242175</v>
      </c>
      <c r="F712" s="379">
        <f t="shared" si="14"/>
        <v>94.7585220449687</v>
      </c>
    </row>
    <row r="713" spans="1:6" x14ac:dyDescent="0.25">
      <c r="A713" s="167">
        <v>12</v>
      </c>
      <c r="B713" s="590" t="s">
        <v>1668</v>
      </c>
      <c r="C713" s="666" t="s">
        <v>1435</v>
      </c>
      <c r="D713" s="180">
        <v>47</v>
      </c>
      <c r="E713" s="387">
        <v>1.8624724130985404</v>
      </c>
      <c r="F713" s="379">
        <f t="shared" si="14"/>
        <v>87.536203415631405</v>
      </c>
    </row>
    <row r="714" spans="1:6" x14ac:dyDescent="0.25">
      <c r="A714" s="167">
        <v>13</v>
      </c>
      <c r="B714" s="595" t="s">
        <v>1669</v>
      </c>
      <c r="C714" s="666" t="s">
        <v>1435</v>
      </c>
      <c r="D714" s="180">
        <v>21</v>
      </c>
      <c r="E714" s="387">
        <v>2.3019649734212333</v>
      </c>
      <c r="F714" s="379">
        <f t="shared" si="14"/>
        <v>48.341264441845901</v>
      </c>
    </row>
    <row r="715" spans="1:6" x14ac:dyDescent="0.25">
      <c r="A715" s="167">
        <v>14</v>
      </c>
      <c r="B715" s="590" t="s">
        <v>1678</v>
      </c>
      <c r="C715" s="666" t="s">
        <v>1435</v>
      </c>
      <c r="D715" s="180">
        <v>17</v>
      </c>
      <c r="E715" s="387">
        <v>2.7414575337439255</v>
      </c>
      <c r="F715" s="379">
        <f t="shared" si="14"/>
        <v>46.604778073646735</v>
      </c>
    </row>
    <row r="716" spans="1:6" x14ac:dyDescent="0.25">
      <c r="A716" s="167">
        <v>15</v>
      </c>
      <c r="B716" s="561" t="s">
        <v>1667</v>
      </c>
      <c r="C716" s="666" t="s">
        <v>1435</v>
      </c>
      <c r="D716" s="180">
        <v>1</v>
      </c>
      <c r="E716" s="387">
        <v>3.034452573959054</v>
      </c>
      <c r="F716" s="379">
        <f t="shared" si="14"/>
        <v>3.034452573959054</v>
      </c>
    </row>
    <row r="717" spans="1:6" x14ac:dyDescent="0.25">
      <c r="A717" s="167">
        <v>16</v>
      </c>
      <c r="B717" s="590" t="s">
        <v>1668</v>
      </c>
      <c r="C717" s="666" t="s">
        <v>1435</v>
      </c>
      <c r="D717" s="180">
        <v>1</v>
      </c>
      <c r="E717" s="387">
        <v>1.5914033810053754</v>
      </c>
      <c r="F717" s="379">
        <f t="shared" si="14"/>
        <v>1.5914033810053754</v>
      </c>
    </row>
    <row r="718" spans="1:6" x14ac:dyDescent="0.25">
      <c r="A718" s="167">
        <v>17</v>
      </c>
      <c r="B718" s="595" t="s">
        <v>1669</v>
      </c>
      <c r="C718" s="654" t="s">
        <v>1435</v>
      </c>
      <c r="D718" s="189">
        <v>87</v>
      </c>
      <c r="E718" s="387">
        <v>0.21974628016134626</v>
      </c>
      <c r="F718" s="379">
        <f t="shared" si="14"/>
        <v>19.117926374037125</v>
      </c>
    </row>
    <row r="719" spans="1:6" x14ac:dyDescent="0.25">
      <c r="A719" s="167">
        <v>18</v>
      </c>
      <c r="B719" s="595" t="s">
        <v>1670</v>
      </c>
      <c r="C719" s="654" t="s">
        <v>1435</v>
      </c>
      <c r="D719" s="189">
        <v>100</v>
      </c>
      <c r="E719" s="387">
        <v>0.29299504021512834</v>
      </c>
      <c r="F719" s="379">
        <f t="shared" si="14"/>
        <v>29.299504021512835</v>
      </c>
    </row>
    <row r="720" spans="1:6" ht="28" x14ac:dyDescent="0.25">
      <c r="A720" s="167">
        <v>19</v>
      </c>
      <c r="B720" s="590" t="s">
        <v>1671</v>
      </c>
      <c r="C720" s="654" t="s">
        <v>1094</v>
      </c>
      <c r="D720" s="189">
        <v>39</v>
      </c>
      <c r="E720" s="387">
        <v>4.9190454747562438</v>
      </c>
      <c r="F720" s="379">
        <f t="shared" si="14"/>
        <v>191.84277351549352</v>
      </c>
    </row>
    <row r="721" spans="1:6" x14ac:dyDescent="0.25">
      <c r="A721" s="167">
        <v>20</v>
      </c>
      <c r="B721" s="591" t="s">
        <v>1672</v>
      </c>
      <c r="C721" s="662" t="s">
        <v>1435</v>
      </c>
      <c r="D721" s="198">
        <v>39</v>
      </c>
      <c r="E721" s="387">
        <v>5.8599008043025673</v>
      </c>
      <c r="F721" s="379">
        <f t="shared" si="14"/>
        <v>228.53613136780012</v>
      </c>
    </row>
    <row r="722" spans="1:6" x14ac:dyDescent="0.25">
      <c r="A722" s="167">
        <v>21</v>
      </c>
      <c r="B722" s="590" t="s">
        <v>1673</v>
      </c>
      <c r="C722" s="654" t="s">
        <v>1094</v>
      </c>
      <c r="D722" s="189">
        <v>3700</v>
      </c>
      <c r="E722" s="387">
        <v>2.123122151530767</v>
      </c>
      <c r="F722" s="379">
        <f t="shared" ref="F722:F785" si="15">E722*D722</f>
        <v>7855.5519606638381</v>
      </c>
    </row>
    <row r="723" spans="1:6" x14ac:dyDescent="0.25">
      <c r="A723" s="167">
        <v>22</v>
      </c>
      <c r="B723" s="596" t="s">
        <v>1642</v>
      </c>
      <c r="C723" s="667" t="s">
        <v>1094</v>
      </c>
      <c r="D723" s="188">
        <v>3580</v>
      </c>
      <c r="E723" s="387">
        <v>0.42052497085485446</v>
      </c>
      <c r="F723" s="379">
        <f t="shared" si="15"/>
        <v>1505.4793956603789</v>
      </c>
    </row>
    <row r="724" spans="1:6" x14ac:dyDescent="0.25">
      <c r="A724" s="167">
        <v>23</v>
      </c>
      <c r="B724" s="590" t="s">
        <v>1674</v>
      </c>
      <c r="C724" s="654" t="s">
        <v>1094</v>
      </c>
      <c r="D724" s="189">
        <v>120</v>
      </c>
      <c r="E724" s="387">
        <v>0.87898512064538503</v>
      </c>
      <c r="F724" s="379">
        <f t="shared" si="15"/>
        <v>105.4782144774462</v>
      </c>
    </row>
    <row r="725" spans="1:6" x14ac:dyDescent="0.25">
      <c r="A725" s="167">
        <v>24</v>
      </c>
      <c r="B725" s="496" t="s">
        <v>1675</v>
      </c>
      <c r="C725" s="669" t="s">
        <v>1094</v>
      </c>
      <c r="D725" s="9">
        <v>3580</v>
      </c>
      <c r="E725" s="387">
        <v>0.27228559023568566</v>
      </c>
      <c r="F725" s="379">
        <f t="shared" si="15"/>
        <v>974.78241304375467</v>
      </c>
    </row>
    <row r="726" spans="1:6" ht="42" x14ac:dyDescent="0.25">
      <c r="A726" s="167">
        <v>1</v>
      </c>
      <c r="B726" s="534" t="s">
        <v>1676</v>
      </c>
      <c r="C726" s="666" t="s">
        <v>1435</v>
      </c>
      <c r="D726" s="180">
        <v>28</v>
      </c>
      <c r="E726" s="387">
        <v>20.172426573995622</v>
      </c>
      <c r="F726" s="379">
        <f t="shared" si="15"/>
        <v>564.82794407187748</v>
      </c>
    </row>
    <row r="727" spans="1:6" x14ac:dyDescent="0.25">
      <c r="A727" s="167">
        <v>2</v>
      </c>
      <c r="B727" s="534" t="s">
        <v>1677</v>
      </c>
      <c r="C727" s="666" t="s">
        <v>1435</v>
      </c>
      <c r="D727" s="180">
        <v>21</v>
      </c>
      <c r="E727" s="387">
        <v>32.505983152196443</v>
      </c>
      <c r="F727" s="379">
        <f t="shared" si="15"/>
        <v>682.62564619612533</v>
      </c>
    </row>
    <row r="728" spans="1:6" x14ac:dyDescent="0.25">
      <c r="A728" s="167">
        <v>3</v>
      </c>
      <c r="B728" s="531" t="s">
        <v>1682</v>
      </c>
      <c r="C728" s="662" t="s">
        <v>1435</v>
      </c>
      <c r="D728" s="198">
        <v>42</v>
      </c>
      <c r="E728" s="387">
        <v>2.9299504021512837</v>
      </c>
      <c r="F728" s="379">
        <f t="shared" si="15"/>
        <v>123.05791689035391</v>
      </c>
    </row>
    <row r="729" spans="1:6" x14ac:dyDescent="0.25">
      <c r="A729" s="167">
        <v>4</v>
      </c>
      <c r="B729" s="534" t="s">
        <v>1661</v>
      </c>
      <c r="C729" s="666" t="s">
        <v>1435</v>
      </c>
      <c r="D729" s="180">
        <v>1</v>
      </c>
      <c r="E729" s="387">
        <v>12.728817937675275</v>
      </c>
      <c r="F729" s="379">
        <f t="shared" si="15"/>
        <v>12.728817937675275</v>
      </c>
    </row>
    <row r="730" spans="1:6" x14ac:dyDescent="0.25">
      <c r="A730" s="167">
        <v>5</v>
      </c>
      <c r="B730" s="595" t="s">
        <v>1663</v>
      </c>
      <c r="C730" s="666" t="s">
        <v>1435</v>
      </c>
      <c r="D730" s="180">
        <v>2</v>
      </c>
      <c r="E730" s="387">
        <v>11.703335296922326</v>
      </c>
      <c r="F730" s="379">
        <f t="shared" si="15"/>
        <v>23.406670593844652</v>
      </c>
    </row>
    <row r="731" spans="1:6" ht="28" x14ac:dyDescent="0.25">
      <c r="A731" s="167">
        <v>6</v>
      </c>
      <c r="B731" s="595" t="s">
        <v>1664</v>
      </c>
      <c r="C731" s="666" t="s">
        <v>1435</v>
      </c>
      <c r="D731" s="180">
        <v>9</v>
      </c>
      <c r="E731" s="387">
        <v>20.200191463161048</v>
      </c>
      <c r="F731" s="379">
        <f t="shared" si="15"/>
        <v>181.80172316844943</v>
      </c>
    </row>
    <row r="732" spans="1:6" ht="28" x14ac:dyDescent="0.25">
      <c r="A732" s="167">
        <v>7</v>
      </c>
      <c r="B732" s="595" t="s">
        <v>1665</v>
      </c>
      <c r="C732" s="666" t="s">
        <v>1435</v>
      </c>
      <c r="D732" s="180">
        <v>7</v>
      </c>
      <c r="E732" s="387">
        <v>9.2643431242805185</v>
      </c>
      <c r="F732" s="379">
        <f t="shared" si="15"/>
        <v>64.850401869963633</v>
      </c>
    </row>
    <row r="733" spans="1:6" x14ac:dyDescent="0.25">
      <c r="A733" s="167">
        <v>8</v>
      </c>
      <c r="B733" s="590" t="s">
        <v>1668</v>
      </c>
      <c r="C733" s="666" t="s">
        <v>1435</v>
      </c>
      <c r="D733" s="180">
        <v>6</v>
      </c>
      <c r="E733" s="387">
        <v>1.8624724130985404</v>
      </c>
      <c r="F733" s="379">
        <f t="shared" si="15"/>
        <v>11.174834478591242</v>
      </c>
    </row>
    <row r="734" spans="1:6" x14ac:dyDescent="0.25">
      <c r="A734" s="167">
        <v>9</v>
      </c>
      <c r="B734" s="595" t="s">
        <v>1669</v>
      </c>
      <c r="C734" s="666" t="s">
        <v>1435</v>
      </c>
      <c r="D734" s="180">
        <v>2</v>
      </c>
      <c r="E734" s="387">
        <v>2.3019649734212333</v>
      </c>
      <c r="F734" s="379">
        <f t="shared" si="15"/>
        <v>4.6039299468424666</v>
      </c>
    </row>
    <row r="735" spans="1:6" x14ac:dyDescent="0.25">
      <c r="A735" s="167">
        <v>10</v>
      </c>
      <c r="B735" s="590" t="s">
        <v>1678</v>
      </c>
      <c r="C735" s="654" t="s">
        <v>1435</v>
      </c>
      <c r="D735" s="189">
        <v>8</v>
      </c>
      <c r="E735" s="387">
        <v>0.21974628016134626</v>
      </c>
      <c r="F735" s="379">
        <f t="shared" si="15"/>
        <v>1.7579702412907701</v>
      </c>
    </row>
    <row r="736" spans="1:6" x14ac:dyDescent="0.25">
      <c r="A736" s="167">
        <v>11</v>
      </c>
      <c r="B736" s="590" t="s">
        <v>1679</v>
      </c>
      <c r="C736" s="654" t="s">
        <v>1435</v>
      </c>
      <c r="D736" s="189">
        <v>10</v>
      </c>
      <c r="E736" s="387">
        <v>0.29299504021512834</v>
      </c>
      <c r="F736" s="379">
        <f t="shared" si="15"/>
        <v>2.9299504021512837</v>
      </c>
    </row>
    <row r="737" spans="1:6" x14ac:dyDescent="0.25">
      <c r="A737" s="167">
        <v>12</v>
      </c>
      <c r="B737" s="530" t="s">
        <v>1680</v>
      </c>
      <c r="C737" s="654" t="s">
        <v>1094</v>
      </c>
      <c r="D737" s="189">
        <v>180</v>
      </c>
      <c r="E737" s="387">
        <v>2.7970107440255623</v>
      </c>
      <c r="F737" s="379">
        <f t="shared" si="15"/>
        <v>503.46193392460123</v>
      </c>
    </row>
    <row r="738" spans="1:6" x14ac:dyDescent="0.25">
      <c r="A738" s="167">
        <v>13</v>
      </c>
      <c r="B738" s="530" t="s">
        <v>1681</v>
      </c>
      <c r="C738" s="654" t="s">
        <v>1094</v>
      </c>
      <c r="D738" s="189">
        <v>300</v>
      </c>
      <c r="E738" s="387">
        <v>2.123122151530767</v>
      </c>
      <c r="F738" s="379">
        <f t="shared" si="15"/>
        <v>636.93664545923014</v>
      </c>
    </row>
    <row r="739" spans="1:6" x14ac:dyDescent="0.25">
      <c r="A739" s="167">
        <v>14</v>
      </c>
      <c r="B739" s="596" t="s">
        <v>1642</v>
      </c>
      <c r="C739" s="667" t="s">
        <v>1094</v>
      </c>
      <c r="D739" s="188">
        <v>300</v>
      </c>
      <c r="E739" s="387">
        <v>0.42052497085485446</v>
      </c>
      <c r="F739" s="379">
        <f t="shared" si="15"/>
        <v>126.15749125645634</v>
      </c>
    </row>
    <row r="740" spans="1:6" x14ac:dyDescent="0.25">
      <c r="A740" s="167">
        <v>15</v>
      </c>
      <c r="B740" s="590" t="s">
        <v>1674</v>
      </c>
      <c r="C740" s="654" t="s">
        <v>1094</v>
      </c>
      <c r="D740" s="189">
        <v>180</v>
      </c>
      <c r="E740" s="387">
        <v>0.87898512064538503</v>
      </c>
      <c r="F740" s="379">
        <f t="shared" si="15"/>
        <v>158.21732171616929</v>
      </c>
    </row>
    <row r="741" spans="1:6" x14ac:dyDescent="0.25">
      <c r="A741" s="167">
        <v>16</v>
      </c>
      <c r="B741" s="496" t="s">
        <v>1675</v>
      </c>
      <c r="C741" s="669" t="s">
        <v>1094</v>
      </c>
      <c r="D741" s="9">
        <v>300</v>
      </c>
      <c r="E741" s="387">
        <v>0.27228559023568566</v>
      </c>
      <c r="F741" s="379">
        <f t="shared" si="15"/>
        <v>81.685677070705694</v>
      </c>
    </row>
    <row r="742" spans="1:6" x14ac:dyDescent="0.25">
      <c r="A742" s="115"/>
      <c r="B742" s="513" t="s">
        <v>1159</v>
      </c>
      <c r="C742" s="626"/>
      <c r="D742" s="117"/>
      <c r="E742" s="20"/>
      <c r="F742" s="407">
        <f>SUM(F702:F741)</f>
        <v>19483.794482756955</v>
      </c>
    </row>
    <row r="743" spans="1:6" ht="42" x14ac:dyDescent="0.25">
      <c r="A743" s="167">
        <v>1</v>
      </c>
      <c r="B743" s="530" t="s">
        <v>1683</v>
      </c>
      <c r="C743" s="654" t="s">
        <v>1435</v>
      </c>
      <c r="D743" s="189">
        <v>2</v>
      </c>
      <c r="E743" s="387">
        <v>29.784555221795216</v>
      </c>
      <c r="F743" s="379">
        <f t="shared" si="15"/>
        <v>59.569110443590432</v>
      </c>
    </row>
    <row r="744" spans="1:6" x14ac:dyDescent="0.25">
      <c r="A744" s="167">
        <v>2</v>
      </c>
      <c r="B744" s="591" t="s">
        <v>1684</v>
      </c>
      <c r="C744" s="662" t="s">
        <v>1435</v>
      </c>
      <c r="D744" s="198">
        <v>1</v>
      </c>
      <c r="E744" s="387">
        <v>5.8599008043025673</v>
      </c>
      <c r="F744" s="379">
        <f t="shared" si="15"/>
        <v>5.8599008043025673</v>
      </c>
    </row>
    <row r="745" spans="1:6" x14ac:dyDescent="0.25">
      <c r="A745" s="167">
        <v>3</v>
      </c>
      <c r="B745" s="590" t="s">
        <v>1685</v>
      </c>
      <c r="C745" s="654" t="s">
        <v>1435</v>
      </c>
      <c r="D745" s="189">
        <v>22</v>
      </c>
      <c r="E745" s="387">
        <v>1.1719801608605134</v>
      </c>
      <c r="F745" s="379">
        <f t="shared" si="15"/>
        <v>25.783563538931293</v>
      </c>
    </row>
    <row r="746" spans="1:6" x14ac:dyDescent="0.25">
      <c r="A746" s="167">
        <v>4</v>
      </c>
      <c r="B746" s="591" t="s">
        <v>1686</v>
      </c>
      <c r="C746" s="662" t="s">
        <v>1435</v>
      </c>
      <c r="D746" s="198">
        <v>3</v>
      </c>
      <c r="E746" s="387">
        <v>4.3949256032269259</v>
      </c>
      <c r="F746" s="379">
        <f t="shared" si="15"/>
        <v>13.184776809680777</v>
      </c>
    </row>
    <row r="747" spans="1:6" x14ac:dyDescent="0.25">
      <c r="A747" s="167">
        <v>5</v>
      </c>
      <c r="B747" s="591" t="s">
        <v>1687</v>
      </c>
      <c r="C747" s="662" t="s">
        <v>1435</v>
      </c>
      <c r="D747" s="198">
        <v>2</v>
      </c>
      <c r="E747" s="387">
        <v>5.5669057640874389</v>
      </c>
      <c r="F747" s="379">
        <f t="shared" si="15"/>
        <v>11.133811528174878</v>
      </c>
    </row>
    <row r="748" spans="1:6" x14ac:dyDescent="0.25">
      <c r="A748" s="167">
        <v>6</v>
      </c>
      <c r="B748" s="596" t="s">
        <v>1688</v>
      </c>
      <c r="C748" s="667" t="s">
        <v>1435</v>
      </c>
      <c r="D748" s="188">
        <v>22</v>
      </c>
      <c r="E748" s="387">
        <v>68.300404226276598</v>
      </c>
      <c r="F748" s="379">
        <f t="shared" si="15"/>
        <v>1502.6088929780851</v>
      </c>
    </row>
    <row r="749" spans="1:6" x14ac:dyDescent="0.25">
      <c r="A749" s="167">
        <v>7</v>
      </c>
      <c r="B749" s="596" t="s">
        <v>1689</v>
      </c>
      <c r="C749" s="667" t="s">
        <v>1435</v>
      </c>
      <c r="D749" s="188">
        <v>3</v>
      </c>
      <c r="E749" s="387">
        <v>80.412819188770015</v>
      </c>
      <c r="F749" s="379">
        <f t="shared" si="15"/>
        <v>241.23845756631005</v>
      </c>
    </row>
    <row r="750" spans="1:6" x14ac:dyDescent="0.25">
      <c r="A750" s="167">
        <v>8</v>
      </c>
      <c r="B750" s="596" t="s">
        <v>1690</v>
      </c>
      <c r="C750" s="667" t="s">
        <v>1435</v>
      </c>
      <c r="D750" s="188">
        <v>1</v>
      </c>
      <c r="E750" s="387">
        <v>82.056521364376877</v>
      </c>
      <c r="F750" s="379">
        <f t="shared" si="15"/>
        <v>82.056521364376877</v>
      </c>
    </row>
    <row r="751" spans="1:6" x14ac:dyDescent="0.25">
      <c r="A751" s="167">
        <v>9</v>
      </c>
      <c r="B751" s="590" t="s">
        <v>1691</v>
      </c>
      <c r="C751" s="654" t="s">
        <v>1435</v>
      </c>
      <c r="D751" s="189">
        <v>26</v>
      </c>
      <c r="E751" s="387">
        <v>13.448420748869689</v>
      </c>
      <c r="F751" s="379">
        <f t="shared" si="15"/>
        <v>349.65893947061193</v>
      </c>
    </row>
    <row r="752" spans="1:6" x14ac:dyDescent="0.25">
      <c r="A752" s="167">
        <v>10</v>
      </c>
      <c r="B752" s="590" t="s">
        <v>1692</v>
      </c>
      <c r="C752" s="654" t="s">
        <v>1094</v>
      </c>
      <c r="D752" s="189">
        <v>550</v>
      </c>
      <c r="E752" s="387">
        <v>2.3721679357136263</v>
      </c>
      <c r="F752" s="379">
        <f t="shared" si="15"/>
        <v>1304.6923646424943</v>
      </c>
    </row>
    <row r="753" spans="1:6" x14ac:dyDescent="0.25">
      <c r="A753" s="167">
        <v>11</v>
      </c>
      <c r="B753" s="590" t="s">
        <v>1693</v>
      </c>
      <c r="C753" s="654" t="s">
        <v>1094</v>
      </c>
      <c r="D753" s="189">
        <v>30</v>
      </c>
      <c r="E753" s="387">
        <v>3.3244018164127933</v>
      </c>
      <c r="F753" s="379">
        <f t="shared" si="15"/>
        <v>99.732054492383796</v>
      </c>
    </row>
    <row r="754" spans="1:6" x14ac:dyDescent="0.25">
      <c r="A754" s="167">
        <v>12</v>
      </c>
      <c r="B754" s="590" t="s">
        <v>1694</v>
      </c>
      <c r="C754" s="654" t="s">
        <v>1094</v>
      </c>
      <c r="D754" s="189">
        <v>75</v>
      </c>
      <c r="E754" s="387">
        <v>3.0314067761976649</v>
      </c>
      <c r="F754" s="379">
        <f t="shared" si="15"/>
        <v>227.35550821482485</v>
      </c>
    </row>
    <row r="755" spans="1:6" x14ac:dyDescent="0.25">
      <c r="A755" s="13">
        <v>13</v>
      </c>
      <c r="B755" s="590" t="s">
        <v>1695</v>
      </c>
      <c r="C755" s="654" t="s">
        <v>1094</v>
      </c>
      <c r="D755" s="189">
        <v>5</v>
      </c>
      <c r="E755" s="387">
        <v>4.1301381770043966</v>
      </c>
      <c r="F755" s="379">
        <f t="shared" si="15"/>
        <v>20.650690885021984</v>
      </c>
    </row>
    <row r="756" spans="1:6" x14ac:dyDescent="0.25">
      <c r="A756" s="167">
        <v>14</v>
      </c>
      <c r="B756" s="590" t="s">
        <v>1696</v>
      </c>
      <c r="C756" s="654" t="s">
        <v>1094</v>
      </c>
      <c r="D756" s="189">
        <v>20</v>
      </c>
      <c r="E756" s="387">
        <v>3.6613461126601914</v>
      </c>
      <c r="F756" s="379">
        <f t="shared" si="15"/>
        <v>73.226922253203824</v>
      </c>
    </row>
    <row r="757" spans="1:6" x14ac:dyDescent="0.25">
      <c r="A757" s="167">
        <v>15</v>
      </c>
      <c r="B757" s="590" t="s">
        <v>1699</v>
      </c>
      <c r="C757" s="654" t="s">
        <v>1094</v>
      </c>
      <c r="D757" s="189">
        <v>1460</v>
      </c>
      <c r="E757" s="387">
        <v>2.386817687724383</v>
      </c>
      <c r="F757" s="379">
        <f t="shared" si="15"/>
        <v>3484.7538240775993</v>
      </c>
    </row>
    <row r="758" spans="1:6" x14ac:dyDescent="0.25">
      <c r="A758" s="167">
        <v>16</v>
      </c>
      <c r="B758" s="590" t="s">
        <v>1697</v>
      </c>
      <c r="C758" s="654" t="s">
        <v>1094</v>
      </c>
      <c r="D758" s="189">
        <v>655</v>
      </c>
      <c r="E758" s="387">
        <v>0.87898512064538503</v>
      </c>
      <c r="F758" s="379">
        <f t="shared" si="15"/>
        <v>575.73525402272719</v>
      </c>
    </row>
    <row r="759" spans="1:6" x14ac:dyDescent="0.25">
      <c r="A759" s="167">
        <v>17</v>
      </c>
      <c r="B759" s="590" t="s">
        <v>1698</v>
      </c>
      <c r="C759" s="654" t="s">
        <v>1094</v>
      </c>
      <c r="D759" s="189">
        <v>25</v>
      </c>
      <c r="E759" s="387">
        <v>1.3184776809680776</v>
      </c>
      <c r="F759" s="379">
        <f t="shared" si="15"/>
        <v>32.961942024201939</v>
      </c>
    </row>
    <row r="760" spans="1:6" ht="28" x14ac:dyDescent="0.25">
      <c r="A760" s="167">
        <v>18</v>
      </c>
      <c r="B760" s="590" t="s">
        <v>1700</v>
      </c>
      <c r="C760" s="654" t="s">
        <v>1094</v>
      </c>
      <c r="D760" s="189">
        <v>90</v>
      </c>
      <c r="E760" s="387">
        <v>3.3075727535730373</v>
      </c>
      <c r="F760" s="379">
        <f t="shared" si="15"/>
        <v>297.68154782157336</v>
      </c>
    </row>
    <row r="761" spans="1:6" ht="28" x14ac:dyDescent="0.25">
      <c r="A761" s="167">
        <v>19</v>
      </c>
      <c r="B761" s="597" t="s">
        <v>1701</v>
      </c>
      <c r="C761" s="664" t="s">
        <v>1435</v>
      </c>
      <c r="D761" s="170">
        <v>2</v>
      </c>
      <c r="E761" s="387">
        <v>14.495624598766971</v>
      </c>
      <c r="F761" s="379">
        <f t="shared" si="15"/>
        <v>28.991249197533943</v>
      </c>
    </row>
    <row r="762" spans="1:6" x14ac:dyDescent="0.25">
      <c r="A762" s="167">
        <v>20</v>
      </c>
      <c r="B762" s="591" t="s">
        <v>1702</v>
      </c>
      <c r="C762" s="662" t="s">
        <v>1435</v>
      </c>
      <c r="D762" s="198">
        <v>2</v>
      </c>
      <c r="E762" s="387">
        <v>4.3949256032269259</v>
      </c>
      <c r="F762" s="379">
        <f t="shared" si="15"/>
        <v>8.7898512064538519</v>
      </c>
    </row>
    <row r="763" spans="1:6" x14ac:dyDescent="0.25">
      <c r="A763" s="167">
        <v>21</v>
      </c>
      <c r="B763" s="590" t="s">
        <v>1703</v>
      </c>
      <c r="C763" s="654" t="s">
        <v>1435</v>
      </c>
      <c r="D763" s="189">
        <v>12</v>
      </c>
      <c r="E763" s="387">
        <v>1.1719801608605134</v>
      </c>
      <c r="F763" s="379">
        <f t="shared" si="15"/>
        <v>14.063761930326161</v>
      </c>
    </row>
    <row r="764" spans="1:6" x14ac:dyDescent="0.25">
      <c r="A764" s="167">
        <v>22</v>
      </c>
      <c r="B764" s="590" t="s">
        <v>1704</v>
      </c>
      <c r="C764" s="666" t="s">
        <v>1435</v>
      </c>
      <c r="D764" s="180">
        <v>24</v>
      </c>
      <c r="E764" s="387">
        <v>1.3790305967435788</v>
      </c>
      <c r="F764" s="379">
        <f t="shared" si="15"/>
        <v>33.096734321845886</v>
      </c>
    </row>
    <row r="765" spans="1:6" x14ac:dyDescent="0.25">
      <c r="A765" s="167">
        <v>23</v>
      </c>
      <c r="B765" s="590" t="s">
        <v>1678</v>
      </c>
      <c r="C765" s="654" t="s">
        <v>1435</v>
      </c>
      <c r="D765" s="180">
        <v>24</v>
      </c>
      <c r="E765" s="387">
        <v>0.21974628016134626</v>
      </c>
      <c r="F765" s="379">
        <f t="shared" si="15"/>
        <v>5.2739107238723104</v>
      </c>
    </row>
    <row r="766" spans="1:6" x14ac:dyDescent="0.25">
      <c r="A766" s="167">
        <v>24</v>
      </c>
      <c r="B766" s="590" t="s">
        <v>1679</v>
      </c>
      <c r="C766" s="654" t="s">
        <v>1435</v>
      </c>
      <c r="D766" s="180">
        <v>45</v>
      </c>
      <c r="E766" s="387">
        <v>0.29299504021512834</v>
      </c>
      <c r="F766" s="379">
        <f t="shared" si="15"/>
        <v>13.184776809680775</v>
      </c>
    </row>
    <row r="767" spans="1:6" x14ac:dyDescent="0.25">
      <c r="A767" s="167">
        <v>25</v>
      </c>
      <c r="B767" s="590" t="s">
        <v>1705</v>
      </c>
      <c r="C767" s="654" t="s">
        <v>1094</v>
      </c>
      <c r="D767" s="189">
        <v>600</v>
      </c>
      <c r="E767" s="387">
        <v>2.123122151530767</v>
      </c>
      <c r="F767" s="379">
        <f t="shared" si="15"/>
        <v>1273.8732909184603</v>
      </c>
    </row>
    <row r="768" spans="1:6" x14ac:dyDescent="0.25">
      <c r="A768" s="167">
        <v>26</v>
      </c>
      <c r="B768" s="596" t="s">
        <v>1642</v>
      </c>
      <c r="C768" s="654" t="s">
        <v>1094</v>
      </c>
      <c r="D768" s="189">
        <v>600</v>
      </c>
      <c r="E768" s="387">
        <v>0.11719801608605133</v>
      </c>
      <c r="F768" s="379">
        <f t="shared" si="15"/>
        <v>70.318809651630801</v>
      </c>
    </row>
    <row r="769" spans="1:6" x14ac:dyDescent="0.25">
      <c r="A769" s="115"/>
      <c r="B769" s="513" t="s">
        <v>1159</v>
      </c>
      <c r="C769" s="626"/>
      <c r="D769" s="117"/>
      <c r="E769" s="20"/>
      <c r="F769" s="407">
        <f>SUM(F743:F768)</f>
        <v>9855.4764676978994</v>
      </c>
    </row>
    <row r="770" spans="1:6" ht="42" x14ac:dyDescent="0.25">
      <c r="A770" s="167">
        <v>1</v>
      </c>
      <c r="B770" s="534" t="s">
        <v>1706</v>
      </c>
      <c r="C770" s="666" t="s">
        <v>1435</v>
      </c>
      <c r="D770" s="180">
        <v>135</v>
      </c>
      <c r="E770" s="387">
        <v>1.5914033810053754</v>
      </c>
      <c r="F770" s="379">
        <f t="shared" si="15"/>
        <v>214.83945643572568</v>
      </c>
    </row>
    <row r="771" spans="1:6" ht="28" x14ac:dyDescent="0.25">
      <c r="A771" s="167">
        <v>2</v>
      </c>
      <c r="B771" s="595" t="s">
        <v>1725</v>
      </c>
      <c r="C771" s="666" t="s">
        <v>1435</v>
      </c>
      <c r="D771" s="180">
        <v>68</v>
      </c>
      <c r="E771" s="387">
        <v>1.7525506531236958</v>
      </c>
      <c r="F771" s="379">
        <f t="shared" si="15"/>
        <v>119.17344441241131</v>
      </c>
    </row>
    <row r="772" spans="1:6" x14ac:dyDescent="0.25">
      <c r="A772" s="167">
        <v>3</v>
      </c>
      <c r="B772" s="595" t="s">
        <v>1707</v>
      </c>
      <c r="C772" s="666" t="s">
        <v>1435</v>
      </c>
      <c r="D772" s="180">
        <v>1</v>
      </c>
      <c r="E772" s="387">
        <v>4.1990592389200181</v>
      </c>
      <c r="F772" s="379">
        <f t="shared" si="15"/>
        <v>4.1990592389200181</v>
      </c>
    </row>
    <row r="773" spans="1:6" x14ac:dyDescent="0.25">
      <c r="A773" s="167">
        <v>4</v>
      </c>
      <c r="B773" s="597" t="s">
        <v>1708</v>
      </c>
      <c r="C773" s="664" t="s">
        <v>1435</v>
      </c>
      <c r="D773" s="170">
        <v>1</v>
      </c>
      <c r="E773" s="387">
        <v>18.007388971628011</v>
      </c>
      <c r="F773" s="379">
        <f t="shared" si="15"/>
        <v>18.007388971628011</v>
      </c>
    </row>
    <row r="774" spans="1:6" x14ac:dyDescent="0.25">
      <c r="A774" s="167">
        <v>5</v>
      </c>
      <c r="B774" s="561" t="s">
        <v>1709</v>
      </c>
      <c r="C774" s="668" t="s">
        <v>1435</v>
      </c>
      <c r="D774" s="283">
        <v>2</v>
      </c>
      <c r="E774" s="387">
        <v>36.874407320922948</v>
      </c>
      <c r="F774" s="379">
        <f t="shared" si="15"/>
        <v>73.748814641845897</v>
      </c>
    </row>
    <row r="775" spans="1:6" x14ac:dyDescent="0.25">
      <c r="A775" s="167">
        <v>6</v>
      </c>
      <c r="B775" s="590" t="s">
        <v>1710</v>
      </c>
      <c r="C775" s="654" t="s">
        <v>1435</v>
      </c>
      <c r="D775" s="189">
        <v>16</v>
      </c>
      <c r="E775" s="387">
        <v>0.43949256032269252</v>
      </c>
      <c r="F775" s="379">
        <f t="shared" si="15"/>
        <v>7.0318809651630803</v>
      </c>
    </row>
    <row r="776" spans="1:6" x14ac:dyDescent="0.25">
      <c r="A776" s="167">
        <v>7</v>
      </c>
      <c r="B776" s="590" t="s">
        <v>1711</v>
      </c>
      <c r="C776" s="654" t="s">
        <v>1094</v>
      </c>
      <c r="D776" s="189">
        <v>60</v>
      </c>
      <c r="E776" s="387">
        <v>1.5496025122822672</v>
      </c>
      <c r="F776" s="379">
        <f t="shared" si="15"/>
        <v>92.976150736936034</v>
      </c>
    </row>
    <row r="777" spans="1:6" x14ac:dyDescent="0.25">
      <c r="A777" s="167">
        <v>8</v>
      </c>
      <c r="B777" s="590" t="s">
        <v>1724</v>
      </c>
      <c r="C777" s="654" t="s">
        <v>1435</v>
      </c>
      <c r="D777" s="189">
        <v>3</v>
      </c>
      <c r="E777" s="387">
        <v>29.784555221795216</v>
      </c>
      <c r="F777" s="379">
        <f t="shared" si="15"/>
        <v>89.353665665385648</v>
      </c>
    </row>
    <row r="778" spans="1:6" x14ac:dyDescent="0.25">
      <c r="A778" s="167">
        <v>9</v>
      </c>
      <c r="B778" s="590" t="s">
        <v>1712</v>
      </c>
      <c r="C778" s="654" t="s">
        <v>1435</v>
      </c>
      <c r="D778" s="189">
        <v>1</v>
      </c>
      <c r="E778" s="387">
        <v>38.574406428249063</v>
      </c>
      <c r="F778" s="379">
        <f t="shared" si="15"/>
        <v>38.574406428249063</v>
      </c>
    </row>
    <row r="779" spans="1:6" x14ac:dyDescent="0.25">
      <c r="A779" s="167">
        <v>10</v>
      </c>
      <c r="B779" s="597" t="s">
        <v>1713</v>
      </c>
      <c r="C779" s="664" t="s">
        <v>1435</v>
      </c>
      <c r="D779" s="170">
        <v>2</v>
      </c>
      <c r="E779" s="387">
        <v>11.565674196615689</v>
      </c>
      <c r="F779" s="379">
        <f t="shared" si="15"/>
        <v>23.131348393231377</v>
      </c>
    </row>
    <row r="780" spans="1:6" x14ac:dyDescent="0.25">
      <c r="A780" s="167">
        <v>11</v>
      </c>
      <c r="B780" s="591" t="s">
        <v>1714</v>
      </c>
      <c r="C780" s="662" t="s">
        <v>1435</v>
      </c>
      <c r="D780" s="198">
        <v>24</v>
      </c>
      <c r="E780" s="387">
        <v>1.1719801608605134</v>
      </c>
      <c r="F780" s="379">
        <f t="shared" si="15"/>
        <v>28.127523860652321</v>
      </c>
    </row>
    <row r="781" spans="1:6" x14ac:dyDescent="0.25">
      <c r="A781" s="167">
        <v>12</v>
      </c>
      <c r="B781" s="591" t="s">
        <v>1715</v>
      </c>
      <c r="C781" s="662" t="s">
        <v>1435</v>
      </c>
      <c r="D781" s="198">
        <v>33</v>
      </c>
      <c r="E781" s="387">
        <v>1.2159294168927826</v>
      </c>
      <c r="F781" s="379">
        <f t="shared" si="15"/>
        <v>40.125670757461826</v>
      </c>
    </row>
    <row r="782" spans="1:6" x14ac:dyDescent="0.25">
      <c r="A782" s="167">
        <v>13</v>
      </c>
      <c r="B782" s="591" t="s">
        <v>1716</v>
      </c>
      <c r="C782" s="662" t="s">
        <v>1435</v>
      </c>
      <c r="D782" s="198">
        <v>6</v>
      </c>
      <c r="E782" s="387">
        <v>11.719801608605135</v>
      </c>
      <c r="F782" s="379">
        <f t="shared" si="15"/>
        <v>70.318809651630801</v>
      </c>
    </row>
    <row r="783" spans="1:6" x14ac:dyDescent="0.25">
      <c r="A783" s="167">
        <v>14</v>
      </c>
      <c r="B783" s="591" t="s">
        <v>1717</v>
      </c>
      <c r="C783" s="662" t="s">
        <v>1435</v>
      </c>
      <c r="D783" s="198">
        <v>6</v>
      </c>
      <c r="E783" s="387">
        <v>1.2452289209142955</v>
      </c>
      <c r="F783" s="379">
        <f t="shared" si="15"/>
        <v>7.4713735254857729</v>
      </c>
    </row>
    <row r="784" spans="1:6" x14ac:dyDescent="0.25">
      <c r="A784" s="167">
        <v>15</v>
      </c>
      <c r="B784" s="591" t="s">
        <v>1718</v>
      </c>
      <c r="C784" s="662" t="s">
        <v>1435</v>
      </c>
      <c r="D784" s="198">
        <v>3</v>
      </c>
      <c r="E784" s="387">
        <v>1.7579702412907701</v>
      </c>
      <c r="F784" s="379">
        <f t="shared" si="15"/>
        <v>5.2739107238723104</v>
      </c>
    </row>
    <row r="785" spans="1:6" x14ac:dyDescent="0.25">
      <c r="A785" s="167">
        <v>16</v>
      </c>
      <c r="B785" s="591" t="s">
        <v>1719</v>
      </c>
      <c r="C785" s="662" t="s">
        <v>1435</v>
      </c>
      <c r="D785" s="198">
        <v>1</v>
      </c>
      <c r="E785" s="387">
        <v>4.3949256032269259</v>
      </c>
      <c r="F785" s="379">
        <f t="shared" si="15"/>
        <v>4.3949256032269259</v>
      </c>
    </row>
    <row r="786" spans="1:6" x14ac:dyDescent="0.25">
      <c r="A786" s="167">
        <v>17</v>
      </c>
      <c r="B786" s="591" t="s">
        <v>1720</v>
      </c>
      <c r="C786" s="662" t="s">
        <v>1435</v>
      </c>
      <c r="D786" s="198">
        <v>2</v>
      </c>
      <c r="E786" s="387">
        <v>5.5669057640874389</v>
      </c>
      <c r="F786" s="379">
        <f t="shared" ref="F786:F849" si="16">E786*D786</f>
        <v>11.133811528174878</v>
      </c>
    </row>
    <row r="787" spans="1:6" x14ac:dyDescent="0.25">
      <c r="A787" s="167">
        <v>18</v>
      </c>
      <c r="B787" s="591" t="s">
        <v>1721</v>
      </c>
      <c r="C787" s="662" t="s">
        <v>1435</v>
      </c>
      <c r="D787" s="198">
        <v>3</v>
      </c>
      <c r="E787" s="387">
        <v>5.8599008043025673</v>
      </c>
      <c r="F787" s="379">
        <f t="shared" si="16"/>
        <v>17.5797024129077</v>
      </c>
    </row>
    <row r="788" spans="1:6" x14ac:dyDescent="0.25">
      <c r="A788" s="167">
        <v>19</v>
      </c>
      <c r="B788" s="590" t="s">
        <v>1722</v>
      </c>
      <c r="C788" s="654" t="s">
        <v>1435</v>
      </c>
      <c r="D788" s="189">
        <v>272</v>
      </c>
      <c r="E788" s="387">
        <v>0.21974628016134626</v>
      </c>
      <c r="F788" s="379">
        <f t="shared" si="16"/>
        <v>59.770988203886183</v>
      </c>
    </row>
    <row r="789" spans="1:6" x14ac:dyDescent="0.25">
      <c r="A789" s="167">
        <v>20</v>
      </c>
      <c r="B789" s="590" t="s">
        <v>1723</v>
      </c>
      <c r="C789" s="654" t="s">
        <v>1435</v>
      </c>
      <c r="D789" s="189">
        <v>270</v>
      </c>
      <c r="E789" s="387">
        <v>0.21974628016134626</v>
      </c>
      <c r="F789" s="379">
        <f t="shared" si="16"/>
        <v>59.331495643563493</v>
      </c>
    </row>
    <row r="790" spans="1:6" x14ac:dyDescent="0.25">
      <c r="A790" s="167">
        <v>21</v>
      </c>
      <c r="B790" s="590" t="s">
        <v>1727</v>
      </c>
      <c r="C790" s="654" t="s">
        <v>1094</v>
      </c>
      <c r="D790" s="189">
        <v>40</v>
      </c>
      <c r="E790" s="387">
        <v>2.123122151530767</v>
      </c>
      <c r="F790" s="379">
        <f t="shared" si="16"/>
        <v>84.92488606123068</v>
      </c>
    </row>
    <row r="791" spans="1:6" x14ac:dyDescent="0.25">
      <c r="A791" s="167">
        <v>22</v>
      </c>
      <c r="B791" s="590" t="s">
        <v>1726</v>
      </c>
      <c r="C791" s="654" t="s">
        <v>1094</v>
      </c>
      <c r="D791" s="189">
        <v>2150</v>
      </c>
      <c r="E791" s="387">
        <v>2.3721679357136263</v>
      </c>
      <c r="F791" s="379">
        <f t="shared" si="16"/>
        <v>5100.1610617842962</v>
      </c>
    </row>
    <row r="792" spans="1:6" x14ac:dyDescent="0.25">
      <c r="A792" s="167">
        <v>23</v>
      </c>
      <c r="B792" s="590" t="s">
        <v>1728</v>
      </c>
      <c r="C792" s="654" t="s">
        <v>1094</v>
      </c>
      <c r="D792" s="189">
        <v>320</v>
      </c>
      <c r="E792" s="387">
        <v>2.7237619839717802</v>
      </c>
      <c r="F792" s="379">
        <f t="shared" si="16"/>
        <v>871.60383487096965</v>
      </c>
    </row>
    <row r="793" spans="1:6" x14ac:dyDescent="0.25">
      <c r="A793" s="167">
        <v>24</v>
      </c>
      <c r="B793" s="590" t="s">
        <v>1729</v>
      </c>
      <c r="C793" s="654" t="s">
        <v>1094</v>
      </c>
      <c r="D793" s="189">
        <v>55</v>
      </c>
      <c r="E793" s="387">
        <v>3.1632545442944728</v>
      </c>
      <c r="F793" s="379">
        <f t="shared" si="16"/>
        <v>173.978999936196</v>
      </c>
    </row>
    <row r="794" spans="1:6" x14ac:dyDescent="0.25">
      <c r="A794" s="167">
        <v>25</v>
      </c>
      <c r="B794" s="590" t="s">
        <v>1730</v>
      </c>
      <c r="C794" s="654" t="s">
        <v>1094</v>
      </c>
      <c r="D794" s="189">
        <v>25</v>
      </c>
      <c r="E794" s="387">
        <v>2.7970107440255623</v>
      </c>
      <c r="F794" s="379">
        <f t="shared" si="16"/>
        <v>69.925268600639058</v>
      </c>
    </row>
    <row r="795" spans="1:6" x14ac:dyDescent="0.25">
      <c r="A795" s="167">
        <v>26</v>
      </c>
      <c r="B795" s="590" t="s">
        <v>1731</v>
      </c>
      <c r="C795" s="654" t="s">
        <v>1094</v>
      </c>
      <c r="D795" s="189">
        <v>30</v>
      </c>
      <c r="E795" s="387">
        <v>4.1301381770043966</v>
      </c>
      <c r="F795" s="379">
        <f t="shared" si="16"/>
        <v>123.9041453101319</v>
      </c>
    </row>
    <row r="796" spans="1:6" x14ac:dyDescent="0.25">
      <c r="A796" s="167">
        <v>27</v>
      </c>
      <c r="B796" s="492" t="s">
        <v>1732</v>
      </c>
      <c r="C796" s="618" t="s">
        <v>1094</v>
      </c>
      <c r="D796" s="34">
        <v>2535</v>
      </c>
      <c r="E796" s="387">
        <v>0.59475747044170457</v>
      </c>
      <c r="F796" s="379">
        <f t="shared" si="16"/>
        <v>1507.710187569721</v>
      </c>
    </row>
    <row r="797" spans="1:6" x14ac:dyDescent="0.25">
      <c r="A797" s="167">
        <v>28</v>
      </c>
      <c r="B797" s="492" t="s">
        <v>1733</v>
      </c>
      <c r="C797" s="618" t="s">
        <v>1094</v>
      </c>
      <c r="D797" s="34">
        <v>85</v>
      </c>
      <c r="E797" s="387">
        <v>0.6240569744632174</v>
      </c>
      <c r="F797" s="379">
        <f t="shared" si="16"/>
        <v>53.044842829373479</v>
      </c>
    </row>
    <row r="798" spans="1:6" x14ac:dyDescent="0.25">
      <c r="A798" s="167">
        <v>29</v>
      </c>
      <c r="B798" s="590" t="s">
        <v>1691</v>
      </c>
      <c r="C798" s="654" t="s">
        <v>1435</v>
      </c>
      <c r="D798" s="189">
        <v>1</v>
      </c>
      <c r="E798" s="387">
        <v>13.448420748869689</v>
      </c>
      <c r="F798" s="379">
        <f t="shared" si="16"/>
        <v>13.448420748869689</v>
      </c>
    </row>
    <row r="799" spans="1:6" ht="42" x14ac:dyDescent="0.25">
      <c r="A799" s="167">
        <v>1</v>
      </c>
      <c r="B799" s="595" t="s">
        <v>1737</v>
      </c>
      <c r="C799" s="666" t="s">
        <v>1435</v>
      </c>
      <c r="D799" s="180">
        <v>13</v>
      </c>
      <c r="E799" s="387">
        <v>1.5914033810053754</v>
      </c>
      <c r="F799" s="379">
        <f t="shared" si="16"/>
        <v>20.688243953069879</v>
      </c>
    </row>
    <row r="800" spans="1:6" ht="28" x14ac:dyDescent="0.25">
      <c r="A800" s="167">
        <v>2</v>
      </c>
      <c r="B800" s="595" t="s">
        <v>1725</v>
      </c>
      <c r="C800" s="666" t="s">
        <v>1435</v>
      </c>
      <c r="D800" s="180">
        <v>10</v>
      </c>
      <c r="E800" s="387">
        <v>1.7525506531236958</v>
      </c>
      <c r="F800" s="379">
        <f t="shared" si="16"/>
        <v>17.525506531236957</v>
      </c>
    </row>
    <row r="801" spans="1:6" x14ac:dyDescent="0.25">
      <c r="A801" s="167">
        <v>3</v>
      </c>
      <c r="B801" s="530" t="s">
        <v>640</v>
      </c>
      <c r="C801" s="654" t="s">
        <v>1435</v>
      </c>
      <c r="D801" s="189">
        <v>1</v>
      </c>
      <c r="E801" s="387">
        <v>29.784555221795216</v>
      </c>
      <c r="F801" s="379">
        <f t="shared" si="16"/>
        <v>29.784555221795216</v>
      </c>
    </row>
    <row r="802" spans="1:6" x14ac:dyDescent="0.25">
      <c r="A802" s="167">
        <v>4</v>
      </c>
      <c r="B802" s="591" t="s">
        <v>1714</v>
      </c>
      <c r="C802" s="662" t="s">
        <v>1435</v>
      </c>
      <c r="D802" s="198">
        <v>3</v>
      </c>
      <c r="E802" s="387">
        <v>1.1719801608605134</v>
      </c>
      <c r="F802" s="379">
        <f t="shared" si="16"/>
        <v>3.5159404825815401</v>
      </c>
    </row>
    <row r="803" spans="1:6" x14ac:dyDescent="0.25">
      <c r="A803" s="167">
        <v>5</v>
      </c>
      <c r="B803" s="591" t="s">
        <v>1715</v>
      </c>
      <c r="C803" s="662" t="s">
        <v>1435</v>
      </c>
      <c r="D803" s="198">
        <v>4</v>
      </c>
      <c r="E803" s="387">
        <v>1.1719801608605134</v>
      </c>
      <c r="F803" s="379">
        <f t="shared" si="16"/>
        <v>4.6879206434420535</v>
      </c>
    </row>
    <row r="804" spans="1:6" x14ac:dyDescent="0.25">
      <c r="A804" s="167">
        <v>6</v>
      </c>
      <c r="B804" s="591" t="s">
        <v>1734</v>
      </c>
      <c r="C804" s="662" t="s">
        <v>1435</v>
      </c>
      <c r="D804" s="198">
        <v>5</v>
      </c>
      <c r="E804" s="387">
        <v>1.2452289209142955</v>
      </c>
      <c r="F804" s="379">
        <f t="shared" si="16"/>
        <v>6.226144604571477</v>
      </c>
    </row>
    <row r="805" spans="1:6" x14ac:dyDescent="0.25">
      <c r="A805" s="167">
        <v>7</v>
      </c>
      <c r="B805" s="591" t="s">
        <v>1721</v>
      </c>
      <c r="C805" s="662" t="s">
        <v>1435</v>
      </c>
      <c r="D805" s="198">
        <v>1</v>
      </c>
      <c r="E805" s="387">
        <v>5.8599008043025673</v>
      </c>
      <c r="F805" s="379">
        <f t="shared" si="16"/>
        <v>5.8599008043025673</v>
      </c>
    </row>
    <row r="806" spans="1:6" x14ac:dyDescent="0.25">
      <c r="A806" s="167">
        <v>8</v>
      </c>
      <c r="B806" s="591" t="s">
        <v>1735</v>
      </c>
      <c r="C806" s="662" t="s">
        <v>1435</v>
      </c>
      <c r="D806" s="198">
        <v>1</v>
      </c>
      <c r="E806" s="387">
        <v>4.3949256032269259</v>
      </c>
      <c r="F806" s="379">
        <f t="shared" si="16"/>
        <v>4.3949256032269259</v>
      </c>
    </row>
    <row r="807" spans="1:6" x14ac:dyDescent="0.25">
      <c r="A807" s="167">
        <v>9</v>
      </c>
      <c r="B807" s="590" t="s">
        <v>1722</v>
      </c>
      <c r="C807" s="654" t="s">
        <v>1435</v>
      </c>
      <c r="D807" s="189">
        <v>33</v>
      </c>
      <c r="E807" s="387">
        <v>0.21974628016134626</v>
      </c>
      <c r="F807" s="379">
        <f t="shared" si="16"/>
        <v>7.2516272453244266</v>
      </c>
    </row>
    <row r="808" spans="1:6" x14ac:dyDescent="0.25">
      <c r="A808" s="167">
        <v>10</v>
      </c>
      <c r="B808" s="590" t="s">
        <v>1723</v>
      </c>
      <c r="C808" s="654" t="s">
        <v>1435</v>
      </c>
      <c r="D808" s="189">
        <v>25</v>
      </c>
      <c r="E808" s="387">
        <v>0.21974628016134626</v>
      </c>
      <c r="F808" s="379">
        <f t="shared" si="16"/>
        <v>5.4936570040336568</v>
      </c>
    </row>
    <row r="809" spans="1:6" x14ac:dyDescent="0.25">
      <c r="A809" s="167">
        <v>11</v>
      </c>
      <c r="B809" s="590" t="s">
        <v>1726</v>
      </c>
      <c r="C809" s="654" t="s">
        <v>1094</v>
      </c>
      <c r="D809" s="189">
        <v>250</v>
      </c>
      <c r="E809" s="387">
        <v>2.3721679357136263</v>
      </c>
      <c r="F809" s="379">
        <f t="shared" si="16"/>
        <v>593.04198392840658</v>
      </c>
    </row>
    <row r="810" spans="1:6" x14ac:dyDescent="0.25">
      <c r="A810" s="167">
        <v>12</v>
      </c>
      <c r="B810" s="590" t="s">
        <v>1728</v>
      </c>
      <c r="C810" s="654" t="s">
        <v>1094</v>
      </c>
      <c r="D810" s="189">
        <v>160</v>
      </c>
      <c r="E810" s="387">
        <v>2.7237619839717802</v>
      </c>
      <c r="F810" s="379">
        <f t="shared" si="16"/>
        <v>435.80191743548482</v>
      </c>
    </row>
    <row r="811" spans="1:6" x14ac:dyDescent="0.25">
      <c r="A811" s="167">
        <v>13</v>
      </c>
      <c r="B811" s="492" t="s">
        <v>1732</v>
      </c>
      <c r="C811" s="618" t="s">
        <v>1094</v>
      </c>
      <c r="D811" s="34">
        <v>410</v>
      </c>
      <c r="E811" s="387">
        <v>0.59475747044170457</v>
      </c>
      <c r="F811" s="379">
        <f t="shared" si="16"/>
        <v>243.85056288109888</v>
      </c>
    </row>
    <row r="812" spans="1:6" ht="28" x14ac:dyDescent="0.25">
      <c r="A812" s="167">
        <v>14</v>
      </c>
      <c r="B812" s="590" t="s">
        <v>1736</v>
      </c>
      <c r="C812" s="654" t="s">
        <v>1094</v>
      </c>
      <c r="D812" s="189">
        <v>25</v>
      </c>
      <c r="E812" s="387">
        <v>2.386817687724383</v>
      </c>
      <c r="F812" s="379">
        <f t="shared" si="16"/>
        <v>59.670442193109572</v>
      </c>
    </row>
    <row r="813" spans="1:6" x14ac:dyDescent="0.25">
      <c r="A813" s="115"/>
      <c r="B813" s="513" t="s">
        <v>1159</v>
      </c>
      <c r="C813" s="626"/>
      <c r="D813" s="117"/>
      <c r="E813" s="20"/>
      <c r="F813" s="407">
        <f>SUM(F770:F812)</f>
        <v>10421.058804043469</v>
      </c>
    </row>
    <row r="814" spans="1:6" ht="28" x14ac:dyDescent="0.25">
      <c r="A814" s="168">
        <v>1</v>
      </c>
      <c r="B814" s="530" t="s">
        <v>1738</v>
      </c>
      <c r="C814" s="654" t="s">
        <v>1435</v>
      </c>
      <c r="D814" s="189">
        <v>1</v>
      </c>
      <c r="E814" s="379">
        <v>29.784555221795216</v>
      </c>
      <c r="F814" s="379">
        <f t="shared" si="16"/>
        <v>29.784555221795216</v>
      </c>
    </row>
    <row r="815" spans="1:6" x14ac:dyDescent="0.25">
      <c r="A815" s="168">
        <v>2</v>
      </c>
      <c r="B815" s="591" t="s">
        <v>1721</v>
      </c>
      <c r="C815" s="662" t="s">
        <v>1435</v>
      </c>
      <c r="D815" s="198">
        <v>1</v>
      </c>
      <c r="E815" s="379">
        <v>5.8599008043025673</v>
      </c>
      <c r="F815" s="379">
        <f t="shared" si="16"/>
        <v>5.8599008043025673</v>
      </c>
    </row>
    <row r="816" spans="1:6" x14ac:dyDescent="0.25">
      <c r="A816" s="168">
        <v>3</v>
      </c>
      <c r="B816" s="591" t="s">
        <v>1739</v>
      </c>
      <c r="C816" s="662" t="s">
        <v>1435</v>
      </c>
      <c r="D816" s="198">
        <v>1</v>
      </c>
      <c r="E816" s="379">
        <v>5.5669057640874389</v>
      </c>
      <c r="F816" s="379">
        <f t="shared" si="16"/>
        <v>5.5669057640874389</v>
      </c>
    </row>
    <row r="817" spans="1:6" x14ac:dyDescent="0.25">
      <c r="A817" s="168">
        <v>4</v>
      </c>
      <c r="B817" s="590" t="s">
        <v>1740</v>
      </c>
      <c r="C817" s="654" t="s">
        <v>1435</v>
      </c>
      <c r="D817" s="189">
        <v>1</v>
      </c>
      <c r="E817" s="379">
        <v>1.1719801608605134</v>
      </c>
      <c r="F817" s="379">
        <f t="shared" si="16"/>
        <v>1.1719801608605134</v>
      </c>
    </row>
    <row r="818" spans="1:6" x14ac:dyDescent="0.25">
      <c r="A818" s="168">
        <v>5</v>
      </c>
      <c r="B818" s="590" t="s">
        <v>1741</v>
      </c>
      <c r="C818" s="654" t="s">
        <v>1435</v>
      </c>
      <c r="D818" s="189">
        <v>2</v>
      </c>
      <c r="E818" s="379">
        <v>12.613436481261274</v>
      </c>
      <c r="F818" s="379">
        <f t="shared" si="16"/>
        <v>25.226872962522549</v>
      </c>
    </row>
    <row r="819" spans="1:6" x14ac:dyDescent="0.25">
      <c r="A819" s="168">
        <v>6</v>
      </c>
      <c r="B819" s="590" t="s">
        <v>1742</v>
      </c>
      <c r="C819" s="654" t="s">
        <v>1435</v>
      </c>
      <c r="D819" s="189">
        <v>1</v>
      </c>
      <c r="E819" s="379">
        <v>10.840816487959749</v>
      </c>
      <c r="F819" s="379">
        <f t="shared" si="16"/>
        <v>10.840816487959749</v>
      </c>
    </row>
    <row r="820" spans="1:6" x14ac:dyDescent="0.25">
      <c r="A820" s="168">
        <v>7</v>
      </c>
      <c r="B820" s="591" t="s">
        <v>1743</v>
      </c>
      <c r="C820" s="662" t="s">
        <v>1435</v>
      </c>
      <c r="D820" s="198">
        <v>1</v>
      </c>
      <c r="E820" s="379">
        <v>130.38279289573211</v>
      </c>
      <c r="F820" s="379">
        <f t="shared" si="16"/>
        <v>130.38279289573211</v>
      </c>
    </row>
    <row r="821" spans="1:6" x14ac:dyDescent="0.25">
      <c r="A821" s="168">
        <v>8</v>
      </c>
      <c r="B821" s="591" t="s">
        <v>1744</v>
      </c>
      <c r="C821" s="662" t="s">
        <v>1435</v>
      </c>
      <c r="D821" s="198">
        <v>1</v>
      </c>
      <c r="E821" s="379">
        <v>60.550268810864651</v>
      </c>
      <c r="F821" s="379">
        <f t="shared" si="16"/>
        <v>60.550268810864651</v>
      </c>
    </row>
    <row r="822" spans="1:6" x14ac:dyDescent="0.25">
      <c r="A822" s="168">
        <v>9</v>
      </c>
      <c r="B822" s="590" t="s">
        <v>1745</v>
      </c>
      <c r="C822" s="654" t="s">
        <v>1094</v>
      </c>
      <c r="D822" s="189">
        <v>55</v>
      </c>
      <c r="E822" s="379">
        <v>2.7970107440255623</v>
      </c>
      <c r="F822" s="379">
        <f t="shared" si="16"/>
        <v>153.83559092140592</v>
      </c>
    </row>
    <row r="823" spans="1:6" x14ac:dyDescent="0.25">
      <c r="A823" s="168">
        <v>10</v>
      </c>
      <c r="B823" s="590" t="s">
        <v>1746</v>
      </c>
      <c r="C823" s="654" t="s">
        <v>1094</v>
      </c>
      <c r="D823" s="189">
        <v>220</v>
      </c>
      <c r="E823" s="379">
        <v>3.3244018164127933</v>
      </c>
      <c r="F823" s="379">
        <f t="shared" si="16"/>
        <v>731.36839961081455</v>
      </c>
    </row>
    <row r="824" spans="1:6" x14ac:dyDescent="0.25">
      <c r="A824" s="168">
        <v>11</v>
      </c>
      <c r="B824" s="590" t="s">
        <v>1747</v>
      </c>
      <c r="C824" s="654" t="s">
        <v>1435</v>
      </c>
      <c r="D824" s="189">
        <v>275</v>
      </c>
      <c r="E824" s="379">
        <v>0.87898512064538503</v>
      </c>
      <c r="F824" s="379">
        <f t="shared" si="16"/>
        <v>241.72090817748088</v>
      </c>
    </row>
    <row r="825" spans="1:6" x14ac:dyDescent="0.25">
      <c r="A825" s="168">
        <v>12</v>
      </c>
      <c r="B825" s="590" t="s">
        <v>1748</v>
      </c>
      <c r="C825" s="654" t="s">
        <v>1435</v>
      </c>
      <c r="D825" s="189">
        <v>16</v>
      </c>
      <c r="E825" s="379">
        <v>3.5159404825815401</v>
      </c>
      <c r="F825" s="379">
        <f t="shared" si="16"/>
        <v>56.255047721304642</v>
      </c>
    </row>
    <row r="826" spans="1:6" x14ac:dyDescent="0.25">
      <c r="A826" s="168">
        <v>13</v>
      </c>
      <c r="B826" s="590" t="s">
        <v>1749</v>
      </c>
      <c r="C826" s="654" t="s">
        <v>1435</v>
      </c>
      <c r="D826" s="189">
        <v>19</v>
      </c>
      <c r="E826" s="379">
        <v>73.248760053782092</v>
      </c>
      <c r="F826" s="379">
        <f t="shared" si="16"/>
        <v>1391.7264410218597</v>
      </c>
    </row>
    <row r="827" spans="1:6" x14ac:dyDescent="0.25">
      <c r="A827" s="168">
        <v>14</v>
      </c>
      <c r="B827" s="530" t="s">
        <v>1752</v>
      </c>
      <c r="C827" s="654" t="s">
        <v>1435</v>
      </c>
      <c r="D827" s="189">
        <v>2</v>
      </c>
      <c r="E827" s="379">
        <v>117.19801608605134</v>
      </c>
      <c r="F827" s="379">
        <f t="shared" si="16"/>
        <v>234.39603217210268</v>
      </c>
    </row>
    <row r="828" spans="1:6" x14ac:dyDescent="0.25">
      <c r="A828" s="168">
        <v>15</v>
      </c>
      <c r="B828" s="591" t="s">
        <v>1750</v>
      </c>
      <c r="C828" s="662" t="s">
        <v>1435</v>
      </c>
      <c r="D828" s="198">
        <v>1</v>
      </c>
      <c r="E828" s="379">
        <v>215.99594364659262</v>
      </c>
      <c r="F828" s="379">
        <f t="shared" si="16"/>
        <v>215.99594364659262</v>
      </c>
    </row>
    <row r="829" spans="1:6" x14ac:dyDescent="0.25">
      <c r="A829" s="168">
        <v>16</v>
      </c>
      <c r="B829" s="596" t="s">
        <v>1751</v>
      </c>
      <c r="C829" s="670" t="s">
        <v>1094</v>
      </c>
      <c r="D829" s="189">
        <v>120</v>
      </c>
      <c r="E829" s="379">
        <v>0.73248760053782092</v>
      </c>
      <c r="F829" s="379">
        <f t="shared" si="16"/>
        <v>87.898512064538508</v>
      </c>
    </row>
    <row r="830" spans="1:6" x14ac:dyDescent="0.25">
      <c r="A830" s="115"/>
      <c r="B830" s="513" t="s">
        <v>1159</v>
      </c>
      <c r="C830" s="626"/>
      <c r="D830" s="117"/>
      <c r="E830" s="20"/>
      <c r="F830" s="407">
        <f>SUM(F814:F829)</f>
        <v>3382.5809684442243</v>
      </c>
    </row>
    <row r="831" spans="1:6" ht="42" x14ac:dyDescent="0.25">
      <c r="A831" s="167">
        <v>1</v>
      </c>
      <c r="B831" s="494" t="s">
        <v>1753</v>
      </c>
      <c r="C831" s="654" t="s">
        <v>1088</v>
      </c>
      <c r="D831" s="189">
        <v>8</v>
      </c>
      <c r="E831" s="379">
        <v>4.094221283835858</v>
      </c>
      <c r="F831" s="379">
        <f t="shared" si="16"/>
        <v>32.753770270686864</v>
      </c>
    </row>
    <row r="832" spans="1:6" x14ac:dyDescent="0.25">
      <c r="A832" s="344">
        <v>2</v>
      </c>
      <c r="B832" s="497" t="s">
        <v>1754</v>
      </c>
      <c r="C832" s="669" t="s">
        <v>1089</v>
      </c>
      <c r="D832" s="4">
        <v>8</v>
      </c>
      <c r="E832" s="379">
        <v>2.4048581327385374</v>
      </c>
      <c r="F832" s="379">
        <f t="shared" si="16"/>
        <v>19.238865061908299</v>
      </c>
    </row>
    <row r="833" spans="1:6" x14ac:dyDescent="0.25">
      <c r="A833" s="344">
        <v>3</v>
      </c>
      <c r="B833" s="593" t="s">
        <v>1755</v>
      </c>
      <c r="C833" s="654" t="s">
        <v>1094</v>
      </c>
      <c r="D833" s="189">
        <v>80</v>
      </c>
      <c r="E833" s="379">
        <v>3.3509742585223261</v>
      </c>
      <c r="F833" s="379">
        <f t="shared" si="16"/>
        <v>268.07794068178612</v>
      </c>
    </row>
    <row r="834" spans="1:6" x14ac:dyDescent="0.25">
      <c r="A834" s="344">
        <v>4</v>
      </c>
      <c r="B834" s="596" t="s">
        <v>1756</v>
      </c>
      <c r="C834" s="670" t="s">
        <v>1435</v>
      </c>
      <c r="D834" s="189">
        <v>10</v>
      </c>
      <c r="E834" s="379">
        <v>12.812079471220098</v>
      </c>
      <c r="F834" s="379">
        <f t="shared" si="16"/>
        <v>128.12079471220099</v>
      </c>
    </row>
    <row r="835" spans="1:6" ht="28" x14ac:dyDescent="0.25">
      <c r="A835" s="344">
        <v>5</v>
      </c>
      <c r="B835" s="492" t="s">
        <v>1757</v>
      </c>
      <c r="C835" s="654" t="s">
        <v>1088</v>
      </c>
      <c r="D835" s="189">
        <v>6.4</v>
      </c>
      <c r="E835" s="379">
        <v>4.094221283835858</v>
      </c>
      <c r="F835" s="379">
        <f t="shared" si="16"/>
        <v>26.203016216549493</v>
      </c>
    </row>
    <row r="836" spans="1:6" x14ac:dyDescent="0.25">
      <c r="A836" s="344">
        <v>6</v>
      </c>
      <c r="B836" s="497" t="s">
        <v>1758</v>
      </c>
      <c r="C836" s="669" t="s">
        <v>1089</v>
      </c>
      <c r="D836" s="4">
        <v>6.4</v>
      </c>
      <c r="E836" s="379">
        <v>2.4048581327385374</v>
      </c>
      <c r="F836" s="379">
        <f t="shared" si="16"/>
        <v>15.391092049526641</v>
      </c>
    </row>
    <row r="837" spans="1:6" x14ac:dyDescent="0.25">
      <c r="A837" s="344">
        <v>7</v>
      </c>
      <c r="B837" s="590" t="s">
        <v>1759</v>
      </c>
      <c r="C837" s="654" t="s">
        <v>1094</v>
      </c>
      <c r="D837" s="189">
        <v>520</v>
      </c>
      <c r="E837" s="379">
        <v>1.3397586982187177</v>
      </c>
      <c r="F837" s="379">
        <f t="shared" si="16"/>
        <v>696.67452307373321</v>
      </c>
    </row>
    <row r="838" spans="1:6" x14ac:dyDescent="0.25">
      <c r="A838" s="344">
        <v>8</v>
      </c>
      <c r="B838" s="590" t="s">
        <v>1760</v>
      </c>
      <c r="C838" s="670" t="s">
        <v>1435</v>
      </c>
      <c r="D838" s="189">
        <v>520</v>
      </c>
      <c r="E838" s="379">
        <v>0.95369885590024284</v>
      </c>
      <c r="F838" s="379">
        <f t="shared" si="16"/>
        <v>495.92340506812627</v>
      </c>
    </row>
    <row r="839" spans="1:6" x14ac:dyDescent="0.25">
      <c r="A839" s="344">
        <v>9</v>
      </c>
      <c r="B839" s="590" t="s">
        <v>1761</v>
      </c>
      <c r="C839" s="670" t="s">
        <v>1435</v>
      </c>
      <c r="D839" s="189">
        <v>19</v>
      </c>
      <c r="E839" s="379">
        <v>2.1271439919618316</v>
      </c>
      <c r="F839" s="379">
        <f t="shared" si="16"/>
        <v>40.415735847274803</v>
      </c>
    </row>
    <row r="840" spans="1:6" x14ac:dyDescent="0.25">
      <c r="A840" s="344">
        <v>10</v>
      </c>
      <c r="B840" s="590" t="s">
        <v>1762</v>
      </c>
      <c r="C840" s="670" t="s">
        <v>1435</v>
      </c>
      <c r="D840" s="189">
        <v>37</v>
      </c>
      <c r="E840" s="379">
        <v>6.5923884048403876</v>
      </c>
      <c r="F840" s="379">
        <f t="shared" si="16"/>
        <v>243.91837097909433</v>
      </c>
    </row>
    <row r="841" spans="1:6" x14ac:dyDescent="0.25">
      <c r="A841" s="344">
        <v>11</v>
      </c>
      <c r="B841" s="593" t="s">
        <v>1763</v>
      </c>
      <c r="C841" s="654" t="s">
        <v>1094</v>
      </c>
      <c r="D841" s="189">
        <v>100</v>
      </c>
      <c r="E841" s="379">
        <v>3.3509742585223261</v>
      </c>
      <c r="F841" s="379">
        <f t="shared" si="16"/>
        <v>335.09742585223262</v>
      </c>
    </row>
    <row r="842" spans="1:6" x14ac:dyDescent="0.25">
      <c r="A842" s="344">
        <v>12</v>
      </c>
      <c r="B842" s="596" t="s">
        <v>1764</v>
      </c>
      <c r="C842" s="670" t="s">
        <v>1435</v>
      </c>
      <c r="D842" s="189">
        <v>12</v>
      </c>
      <c r="E842" s="379">
        <v>10.980860469875546</v>
      </c>
      <c r="F842" s="379">
        <f t="shared" si="16"/>
        <v>131.77032563850656</v>
      </c>
    </row>
    <row r="843" spans="1:6" x14ac:dyDescent="0.25">
      <c r="A843" s="115"/>
      <c r="B843" s="513" t="s">
        <v>1159</v>
      </c>
      <c r="C843" s="626"/>
      <c r="D843" s="117"/>
      <c r="E843" s="20"/>
      <c r="F843" s="407">
        <f>SUM(F831:F842)</f>
        <v>2433.5852654516261</v>
      </c>
    </row>
    <row r="844" spans="1:6" ht="28" x14ac:dyDescent="0.25">
      <c r="A844" s="167">
        <v>1</v>
      </c>
      <c r="B844" s="598" t="s">
        <v>1765</v>
      </c>
      <c r="C844" s="671" t="s">
        <v>1436</v>
      </c>
      <c r="D844" s="189">
        <v>1</v>
      </c>
      <c r="E844" s="432">
        <v>341.08103710800003</v>
      </c>
      <c r="F844" s="379">
        <f t="shared" si="16"/>
        <v>341.08103710800003</v>
      </c>
    </row>
    <row r="845" spans="1:6" x14ac:dyDescent="0.25">
      <c r="A845" s="344">
        <v>2</v>
      </c>
      <c r="B845" s="506" t="s">
        <v>1766</v>
      </c>
      <c r="C845" s="671" t="s">
        <v>1435</v>
      </c>
      <c r="D845" s="34">
        <v>1</v>
      </c>
      <c r="E845" s="432">
        <v>83.290439710799987</v>
      </c>
      <c r="F845" s="379">
        <f t="shared" si="16"/>
        <v>83.290439710799987</v>
      </c>
    </row>
    <row r="846" spans="1:6" x14ac:dyDescent="0.25">
      <c r="A846" s="344">
        <v>3</v>
      </c>
      <c r="B846" s="506" t="s">
        <v>1767</v>
      </c>
      <c r="C846" s="671" t="s">
        <v>1435</v>
      </c>
      <c r="D846" s="189">
        <v>3</v>
      </c>
      <c r="E846" s="432">
        <v>51.526847710799998</v>
      </c>
      <c r="F846" s="379">
        <f t="shared" si="16"/>
        <v>154.58054313240001</v>
      </c>
    </row>
    <row r="847" spans="1:6" x14ac:dyDescent="0.25">
      <c r="A847" s="344">
        <v>4</v>
      </c>
      <c r="B847" s="506" t="s">
        <v>1768</v>
      </c>
      <c r="C847" s="671" t="s">
        <v>1435</v>
      </c>
      <c r="D847" s="189">
        <v>6</v>
      </c>
      <c r="E847" s="432">
        <v>11.534927942160001</v>
      </c>
      <c r="F847" s="379">
        <f t="shared" si="16"/>
        <v>69.209567652960004</v>
      </c>
    </row>
    <row r="848" spans="1:6" x14ac:dyDescent="0.25">
      <c r="A848" s="344">
        <v>5</v>
      </c>
      <c r="B848" s="506" t="s">
        <v>1769</v>
      </c>
      <c r="C848" s="671" t="s">
        <v>1435</v>
      </c>
      <c r="D848" s="189">
        <v>115</v>
      </c>
      <c r="E848" s="432">
        <v>14.492471855399998</v>
      </c>
      <c r="F848" s="379">
        <f t="shared" si="16"/>
        <v>1666.6342633709999</v>
      </c>
    </row>
    <row r="849" spans="1:6" x14ac:dyDescent="0.25">
      <c r="A849" s="344">
        <v>6</v>
      </c>
      <c r="B849" s="506" t="s">
        <v>1770</v>
      </c>
      <c r="C849" s="671" t="s">
        <v>1435</v>
      </c>
      <c r="D849" s="189">
        <v>10</v>
      </c>
      <c r="E849" s="432">
        <v>12.5456710554</v>
      </c>
      <c r="F849" s="379">
        <f t="shared" si="16"/>
        <v>125.456710554</v>
      </c>
    </row>
    <row r="850" spans="1:6" x14ac:dyDescent="0.25">
      <c r="A850" s="344">
        <v>7</v>
      </c>
      <c r="B850" s="506" t="s">
        <v>1771</v>
      </c>
      <c r="C850" s="671" t="s">
        <v>1435</v>
      </c>
      <c r="D850" s="34">
        <v>10</v>
      </c>
      <c r="E850" s="432">
        <v>36.317133455399997</v>
      </c>
      <c r="F850" s="379">
        <f t="shared" ref="F850:F913" si="17">E850*D850</f>
        <v>363.17133455399994</v>
      </c>
    </row>
    <row r="851" spans="1:6" ht="28" x14ac:dyDescent="0.25">
      <c r="A851" s="344">
        <v>8</v>
      </c>
      <c r="B851" s="506" t="s">
        <v>1772</v>
      </c>
      <c r="C851" s="671" t="s">
        <v>1435</v>
      </c>
      <c r="D851" s="189">
        <v>7</v>
      </c>
      <c r="E851" s="432">
        <v>86.774188510800002</v>
      </c>
      <c r="F851" s="379">
        <f t="shared" si="17"/>
        <v>607.41931957559996</v>
      </c>
    </row>
    <row r="852" spans="1:6" x14ac:dyDescent="0.25">
      <c r="A852" s="344">
        <v>9</v>
      </c>
      <c r="B852" s="590" t="s">
        <v>1773</v>
      </c>
      <c r="C852" s="671" t="s">
        <v>1435</v>
      </c>
      <c r="D852" s="189">
        <v>1</v>
      </c>
      <c r="E852" s="432">
        <v>29.189870110800001</v>
      </c>
      <c r="F852" s="379">
        <f t="shared" si="17"/>
        <v>29.189870110800001</v>
      </c>
    </row>
    <row r="853" spans="1:6" x14ac:dyDescent="0.25">
      <c r="A853" s="344">
        <v>10</v>
      </c>
      <c r="B853" s="506" t="s">
        <v>1774</v>
      </c>
      <c r="C853" s="671" t="s">
        <v>1435</v>
      </c>
      <c r="D853" s="189">
        <v>1</v>
      </c>
      <c r="E853" s="432">
        <v>27.857848510799997</v>
      </c>
      <c r="F853" s="379">
        <f t="shared" si="17"/>
        <v>27.857848510799997</v>
      </c>
    </row>
    <row r="854" spans="1:6" x14ac:dyDescent="0.25">
      <c r="A854" s="344">
        <v>11</v>
      </c>
      <c r="B854" s="506" t="s">
        <v>1775</v>
      </c>
      <c r="C854" s="671" t="s">
        <v>1435</v>
      </c>
      <c r="D854" s="189">
        <v>1</v>
      </c>
      <c r="E854" s="432">
        <v>30.711182226479998</v>
      </c>
      <c r="F854" s="379">
        <f t="shared" si="17"/>
        <v>30.711182226479998</v>
      </c>
    </row>
    <row r="855" spans="1:6" x14ac:dyDescent="0.25">
      <c r="A855" s="345">
        <v>12</v>
      </c>
      <c r="B855" s="506" t="s">
        <v>1776</v>
      </c>
      <c r="C855" s="654" t="s">
        <v>1435</v>
      </c>
      <c r="D855" s="34">
        <v>2</v>
      </c>
      <c r="E855" s="432">
        <v>17.771294255399997</v>
      </c>
      <c r="F855" s="379">
        <f t="shared" si="17"/>
        <v>35.542588510799995</v>
      </c>
    </row>
    <row r="856" spans="1:6" x14ac:dyDescent="0.25">
      <c r="A856" s="344">
        <v>13</v>
      </c>
      <c r="B856" s="506" t="s">
        <v>1777</v>
      </c>
      <c r="C856" s="671" t="s">
        <v>1435</v>
      </c>
      <c r="D856" s="189">
        <v>2</v>
      </c>
      <c r="E856" s="432">
        <v>8.2422166554</v>
      </c>
      <c r="F856" s="379">
        <f t="shared" si="17"/>
        <v>16.4844333108</v>
      </c>
    </row>
    <row r="857" spans="1:6" x14ac:dyDescent="0.25">
      <c r="A857" s="344">
        <v>14</v>
      </c>
      <c r="B857" s="590" t="s">
        <v>1778</v>
      </c>
      <c r="C857" s="671" t="s">
        <v>1435</v>
      </c>
      <c r="D857" s="189">
        <v>1</v>
      </c>
      <c r="E857" s="432">
        <v>22.1772118554</v>
      </c>
      <c r="F857" s="379">
        <f t="shared" si="17"/>
        <v>22.1772118554</v>
      </c>
    </row>
    <row r="858" spans="1:6" x14ac:dyDescent="0.25">
      <c r="A858" s="345">
        <v>15</v>
      </c>
      <c r="B858" s="506" t="s">
        <v>1779</v>
      </c>
      <c r="C858" s="654" t="s">
        <v>488</v>
      </c>
      <c r="D858" s="189">
        <v>1400</v>
      </c>
      <c r="E858" s="432">
        <v>0.61853181223679998</v>
      </c>
      <c r="F858" s="379">
        <f t="shared" si="17"/>
        <v>865.94453713151995</v>
      </c>
    </row>
    <row r="859" spans="1:6" x14ac:dyDescent="0.25">
      <c r="A859" s="344">
        <v>16</v>
      </c>
      <c r="B859" s="506" t="s">
        <v>1780</v>
      </c>
      <c r="C859" s="654" t="s">
        <v>488</v>
      </c>
      <c r="D859" s="189">
        <v>10</v>
      </c>
      <c r="E859" s="432">
        <v>0.4510127797559999</v>
      </c>
      <c r="F859" s="379">
        <f t="shared" si="17"/>
        <v>4.5101277975599992</v>
      </c>
    </row>
    <row r="860" spans="1:6" x14ac:dyDescent="0.25">
      <c r="A860" s="344">
        <v>17</v>
      </c>
      <c r="B860" s="506" t="s">
        <v>1781</v>
      </c>
      <c r="C860" s="654" t="s">
        <v>488</v>
      </c>
      <c r="D860" s="34">
        <v>20</v>
      </c>
      <c r="E860" s="432">
        <v>0.5798735739719999</v>
      </c>
      <c r="F860" s="379">
        <f t="shared" si="17"/>
        <v>11.597471479439998</v>
      </c>
    </row>
    <row r="861" spans="1:6" x14ac:dyDescent="0.25">
      <c r="A861" s="42"/>
      <c r="B861" s="513" t="s">
        <v>1159</v>
      </c>
      <c r="C861" s="654"/>
      <c r="D861" s="44"/>
      <c r="E861" s="433"/>
      <c r="F861" s="407">
        <f>SUM(F844:F860)</f>
        <v>4454.8584865923594</v>
      </c>
    </row>
    <row r="862" spans="1:6" ht="42" x14ac:dyDescent="0.25">
      <c r="A862" s="167">
        <v>1</v>
      </c>
      <c r="B862" s="599" t="s">
        <v>1782</v>
      </c>
      <c r="C862" s="671" t="s">
        <v>1436</v>
      </c>
      <c r="D862" s="346">
        <v>15</v>
      </c>
      <c r="E862" s="432">
        <v>39.743579710799999</v>
      </c>
      <c r="F862" s="379">
        <f t="shared" si="17"/>
        <v>596.15369566200002</v>
      </c>
    </row>
    <row r="863" spans="1:6" ht="28" x14ac:dyDescent="0.25">
      <c r="A863" s="344">
        <v>2</v>
      </c>
      <c r="B863" s="496" t="s">
        <v>1783</v>
      </c>
      <c r="C863" s="671" t="s">
        <v>1435</v>
      </c>
      <c r="D863" s="4">
        <v>10</v>
      </c>
      <c r="E863" s="432">
        <v>43.242964395119998</v>
      </c>
      <c r="F863" s="379">
        <f t="shared" si="17"/>
        <v>432.42964395119998</v>
      </c>
    </row>
    <row r="864" spans="1:6" ht="28" x14ac:dyDescent="0.25">
      <c r="A864" s="344">
        <v>3</v>
      </c>
      <c r="B864" s="599" t="s">
        <v>1784</v>
      </c>
      <c r="C864" s="671" t="s">
        <v>1435</v>
      </c>
      <c r="D864" s="189">
        <v>25</v>
      </c>
      <c r="E864" s="432">
        <v>9.6471766843199998</v>
      </c>
      <c r="F864" s="379">
        <f t="shared" si="17"/>
        <v>241.179417108</v>
      </c>
    </row>
    <row r="865" spans="1:6" ht="28" x14ac:dyDescent="0.25">
      <c r="A865" s="344">
        <v>4</v>
      </c>
      <c r="B865" s="506" t="s">
        <v>1785</v>
      </c>
      <c r="C865" s="671" t="s">
        <v>1435</v>
      </c>
      <c r="D865" s="189">
        <v>2</v>
      </c>
      <c r="E865" s="432">
        <v>119.74305513239999</v>
      </c>
      <c r="F865" s="379">
        <f t="shared" si="17"/>
        <v>239.48611026479998</v>
      </c>
    </row>
    <row r="866" spans="1:6" ht="28" x14ac:dyDescent="0.25">
      <c r="A866" s="344">
        <v>5</v>
      </c>
      <c r="B866" s="506" t="s">
        <v>1786</v>
      </c>
      <c r="C866" s="671" t="s">
        <v>1435</v>
      </c>
      <c r="D866" s="189">
        <v>1</v>
      </c>
      <c r="E866" s="432">
        <v>142.28495913239999</v>
      </c>
      <c r="F866" s="379">
        <f t="shared" si="17"/>
        <v>142.28495913239999</v>
      </c>
    </row>
    <row r="867" spans="1:6" x14ac:dyDescent="0.25">
      <c r="A867" s="344">
        <v>6</v>
      </c>
      <c r="B867" s="506" t="s">
        <v>1787</v>
      </c>
      <c r="C867" s="671" t="s">
        <v>1435</v>
      </c>
      <c r="D867" s="189">
        <v>1</v>
      </c>
      <c r="E867" s="432">
        <v>126.80602794216</v>
      </c>
      <c r="F867" s="379">
        <f t="shared" si="17"/>
        <v>126.80602794216</v>
      </c>
    </row>
    <row r="868" spans="1:6" x14ac:dyDescent="0.25">
      <c r="A868" s="345">
        <v>7</v>
      </c>
      <c r="B868" s="506" t="s">
        <v>1788</v>
      </c>
      <c r="C868" s="654" t="s">
        <v>1435</v>
      </c>
      <c r="D868" s="34">
        <v>1</v>
      </c>
      <c r="E868" s="432">
        <v>208.29554371080002</v>
      </c>
      <c r="F868" s="379">
        <f t="shared" si="17"/>
        <v>208.29554371080002</v>
      </c>
    </row>
    <row r="869" spans="1:6" ht="42" x14ac:dyDescent="0.25">
      <c r="A869" s="345">
        <v>8</v>
      </c>
      <c r="B869" s="506" t="s">
        <v>1789</v>
      </c>
      <c r="C869" s="654" t="s">
        <v>1435</v>
      </c>
      <c r="D869" s="189">
        <v>1</v>
      </c>
      <c r="E869" s="432">
        <v>153.46209582648001</v>
      </c>
      <c r="F869" s="379">
        <f t="shared" si="17"/>
        <v>153.46209582648001</v>
      </c>
    </row>
    <row r="870" spans="1:6" x14ac:dyDescent="0.25">
      <c r="A870" s="345">
        <v>9</v>
      </c>
      <c r="B870" s="506" t="s">
        <v>1790</v>
      </c>
      <c r="C870" s="654" t="s">
        <v>1435</v>
      </c>
      <c r="D870" s="189">
        <v>1</v>
      </c>
      <c r="E870" s="432">
        <v>66.896327710799994</v>
      </c>
      <c r="F870" s="379">
        <f t="shared" si="17"/>
        <v>66.896327710799994</v>
      </c>
    </row>
    <row r="871" spans="1:6" x14ac:dyDescent="0.25">
      <c r="A871" s="344">
        <v>10</v>
      </c>
      <c r="B871" s="506" t="s">
        <v>1791</v>
      </c>
      <c r="C871" s="654" t="s">
        <v>488</v>
      </c>
      <c r="D871" s="189">
        <v>1220</v>
      </c>
      <c r="E871" s="432">
        <v>0.56698749455039998</v>
      </c>
      <c r="F871" s="379">
        <f t="shared" si="17"/>
        <v>691.72474335148797</v>
      </c>
    </row>
    <row r="872" spans="1:6" ht="28" x14ac:dyDescent="0.25">
      <c r="A872" s="344">
        <v>11</v>
      </c>
      <c r="B872" s="506" t="s">
        <v>1792</v>
      </c>
      <c r="C872" s="654" t="s">
        <v>488</v>
      </c>
      <c r="D872" s="4">
        <v>115</v>
      </c>
      <c r="E872" s="432">
        <v>5.2832925628559986</v>
      </c>
      <c r="F872" s="379">
        <f t="shared" si="17"/>
        <v>607.57864472843983</v>
      </c>
    </row>
    <row r="873" spans="1:6" x14ac:dyDescent="0.25">
      <c r="A873" s="344">
        <v>12</v>
      </c>
      <c r="B873" s="600" t="s">
        <v>1793</v>
      </c>
      <c r="C873" s="671" t="s">
        <v>1435</v>
      </c>
      <c r="D873" s="189">
        <v>1</v>
      </c>
      <c r="E873" s="432">
        <v>7.7316476529599996</v>
      </c>
      <c r="F873" s="379">
        <f t="shared" si="17"/>
        <v>7.7316476529599996</v>
      </c>
    </row>
    <row r="874" spans="1:6" x14ac:dyDescent="0.25">
      <c r="A874" s="42"/>
      <c r="B874" s="513" t="s">
        <v>1159</v>
      </c>
      <c r="C874" s="654"/>
      <c r="D874" s="44"/>
      <c r="E874" s="42"/>
      <c r="F874" s="373">
        <f>SUM(F862:F873)</f>
        <v>3514.0288570415282</v>
      </c>
    </row>
    <row r="875" spans="1:6" ht="28" x14ac:dyDescent="0.25">
      <c r="A875" s="13">
        <v>1</v>
      </c>
      <c r="B875" s="492" t="s">
        <v>1794</v>
      </c>
      <c r="C875" s="671" t="s">
        <v>492</v>
      </c>
      <c r="D875" s="346">
        <v>1</v>
      </c>
      <c r="E875" s="432">
        <v>194.0410170216</v>
      </c>
      <c r="F875" s="379">
        <f t="shared" si="17"/>
        <v>194.0410170216</v>
      </c>
    </row>
    <row r="876" spans="1:6" ht="28" x14ac:dyDescent="0.25">
      <c r="A876" s="345">
        <v>2</v>
      </c>
      <c r="B876" s="601" t="s">
        <v>1795</v>
      </c>
      <c r="C876" s="671" t="s">
        <v>1435</v>
      </c>
      <c r="D876" s="4">
        <v>9</v>
      </c>
      <c r="E876" s="432">
        <v>77.552500510800002</v>
      </c>
      <c r="F876" s="379">
        <f t="shared" si="17"/>
        <v>697.97250459719999</v>
      </c>
    </row>
    <row r="877" spans="1:6" x14ac:dyDescent="0.25">
      <c r="A877" s="345">
        <v>3</v>
      </c>
      <c r="B877" s="590" t="s">
        <v>1796</v>
      </c>
      <c r="C877" s="671" t="s">
        <v>1435</v>
      </c>
      <c r="D877" s="189">
        <v>7</v>
      </c>
      <c r="E877" s="432">
        <v>17.536843084320001</v>
      </c>
      <c r="F877" s="379">
        <f t="shared" si="17"/>
        <v>122.75790159024001</v>
      </c>
    </row>
    <row r="878" spans="1:6" x14ac:dyDescent="0.25">
      <c r="A878" s="345">
        <v>4</v>
      </c>
      <c r="B878" s="593" t="s">
        <v>1797</v>
      </c>
      <c r="C878" s="654" t="s">
        <v>488</v>
      </c>
      <c r="D878" s="189">
        <v>800</v>
      </c>
      <c r="E878" s="432">
        <v>0.4510127797559999</v>
      </c>
      <c r="F878" s="379">
        <f t="shared" si="17"/>
        <v>360.81022380479993</v>
      </c>
    </row>
    <row r="879" spans="1:6" x14ac:dyDescent="0.25">
      <c r="A879" s="42"/>
      <c r="B879" s="513" t="s">
        <v>1159</v>
      </c>
      <c r="C879" s="654"/>
      <c r="D879" s="44"/>
      <c r="E879" s="432"/>
      <c r="F879" s="390">
        <f>SUM(F875:F878)</f>
        <v>1375.58164701384</v>
      </c>
    </row>
    <row r="880" spans="1:6" ht="42" x14ac:dyDescent="0.25">
      <c r="A880" s="2">
        <v>1</v>
      </c>
      <c r="B880" s="520" t="s">
        <v>1798</v>
      </c>
      <c r="C880" s="669" t="s">
        <v>1088</v>
      </c>
      <c r="D880" s="262">
        <v>175</v>
      </c>
      <c r="E880" s="387">
        <v>0.72481151159505286</v>
      </c>
      <c r="F880" s="379">
        <f t="shared" si="17"/>
        <v>126.84201452913425</v>
      </c>
    </row>
    <row r="881" spans="1:6" ht="28" x14ac:dyDescent="0.25">
      <c r="A881" s="2">
        <v>2</v>
      </c>
      <c r="B881" s="602" t="s">
        <v>1799</v>
      </c>
      <c r="C881" s="669" t="s">
        <v>1088</v>
      </c>
      <c r="D881" s="4">
        <v>165</v>
      </c>
      <c r="E881" s="387">
        <v>0.88360575538952246</v>
      </c>
      <c r="F881" s="379">
        <f t="shared" si="17"/>
        <v>145.79494963927121</v>
      </c>
    </row>
    <row r="882" spans="1:6" x14ac:dyDescent="0.25">
      <c r="A882" s="2">
        <v>3</v>
      </c>
      <c r="B882" s="537" t="s">
        <v>1803</v>
      </c>
      <c r="C882" s="669" t="s">
        <v>1088</v>
      </c>
      <c r="D882" s="4">
        <v>30</v>
      </c>
      <c r="E882" s="387">
        <v>4.094221283835858</v>
      </c>
      <c r="F882" s="379">
        <f t="shared" si="17"/>
        <v>122.82663851507574</v>
      </c>
    </row>
    <row r="883" spans="1:6" x14ac:dyDescent="0.25">
      <c r="A883" s="2">
        <v>4</v>
      </c>
      <c r="B883" s="496" t="s">
        <v>1800</v>
      </c>
      <c r="C883" s="669" t="s">
        <v>1088</v>
      </c>
      <c r="D883" s="4">
        <v>205</v>
      </c>
      <c r="E883" s="387">
        <v>0.10007780291594315</v>
      </c>
      <c r="F883" s="379">
        <f t="shared" si="17"/>
        <v>20.515949597768344</v>
      </c>
    </row>
    <row r="884" spans="1:6" x14ac:dyDescent="0.25">
      <c r="A884" s="2">
        <v>5</v>
      </c>
      <c r="B884" s="497" t="s">
        <v>1801</v>
      </c>
      <c r="C884" s="669" t="s">
        <v>1088</v>
      </c>
      <c r="D884" s="4">
        <v>205</v>
      </c>
      <c r="E884" s="387">
        <v>0.4344538409541267</v>
      </c>
      <c r="F884" s="379">
        <f t="shared" si="17"/>
        <v>89.06303739559597</v>
      </c>
    </row>
    <row r="885" spans="1:6" x14ac:dyDescent="0.25">
      <c r="A885" s="2">
        <v>6</v>
      </c>
      <c r="B885" s="496" t="s">
        <v>1802</v>
      </c>
      <c r="C885" s="672" t="s">
        <v>496</v>
      </c>
      <c r="D885" s="12">
        <v>297</v>
      </c>
      <c r="E885" s="387">
        <v>2.001556058318863</v>
      </c>
      <c r="F885" s="379">
        <f t="shared" si="17"/>
        <v>594.46214932070234</v>
      </c>
    </row>
    <row r="886" spans="1:6" x14ac:dyDescent="0.25">
      <c r="A886" s="2">
        <v>7</v>
      </c>
      <c r="B886" s="496" t="s">
        <v>1804</v>
      </c>
      <c r="C886" s="669" t="s">
        <v>1088</v>
      </c>
      <c r="D886" s="4">
        <v>4.25</v>
      </c>
      <c r="E886" s="387">
        <v>41.57416359871857</v>
      </c>
      <c r="F886" s="379">
        <f t="shared" si="17"/>
        <v>176.69019529455392</v>
      </c>
    </row>
    <row r="887" spans="1:6" x14ac:dyDescent="0.25">
      <c r="A887" s="2">
        <v>8</v>
      </c>
      <c r="B887" s="497" t="s">
        <v>1805</v>
      </c>
      <c r="C887" s="669" t="s">
        <v>1088</v>
      </c>
      <c r="D887" s="4">
        <v>11.87</v>
      </c>
      <c r="E887" s="387">
        <v>51.9308320159099</v>
      </c>
      <c r="F887" s="379">
        <f t="shared" si="17"/>
        <v>616.41897602885047</v>
      </c>
    </row>
    <row r="888" spans="1:6" x14ac:dyDescent="0.25">
      <c r="A888" s="2">
        <v>9</v>
      </c>
      <c r="B888" s="603" t="s">
        <v>1806</v>
      </c>
      <c r="C888" s="669" t="s">
        <v>496</v>
      </c>
      <c r="D888" s="31">
        <v>1.4E-2</v>
      </c>
      <c r="E888" s="387">
        <v>390.66493687084142</v>
      </c>
      <c r="F888" s="379">
        <f t="shared" si="17"/>
        <v>5.4693091161917797</v>
      </c>
    </row>
    <row r="889" spans="1:6" x14ac:dyDescent="0.25">
      <c r="A889" s="2">
        <v>10</v>
      </c>
      <c r="B889" s="496" t="s">
        <v>1807</v>
      </c>
      <c r="C889" s="669" t="s">
        <v>496</v>
      </c>
      <c r="D889" s="31">
        <v>0.17100000000000001</v>
      </c>
      <c r="E889" s="387">
        <v>390.66493687084142</v>
      </c>
      <c r="F889" s="379">
        <f t="shared" si="17"/>
        <v>66.803704204913885</v>
      </c>
    </row>
    <row r="890" spans="1:6" x14ac:dyDescent="0.25">
      <c r="A890" s="32">
        <v>11</v>
      </c>
      <c r="B890" s="604" t="s">
        <v>1243</v>
      </c>
      <c r="C890" s="618" t="s">
        <v>496</v>
      </c>
      <c r="D890" s="81">
        <v>0.41</v>
      </c>
      <c r="E890" s="387">
        <v>390.66493687084142</v>
      </c>
      <c r="F890" s="379">
        <f t="shared" si="17"/>
        <v>160.17262411704496</v>
      </c>
    </row>
    <row r="891" spans="1:6" ht="28" x14ac:dyDescent="0.25">
      <c r="A891" s="2">
        <v>12</v>
      </c>
      <c r="B891" s="499" t="s">
        <v>1808</v>
      </c>
      <c r="C891" s="669" t="s">
        <v>1088</v>
      </c>
      <c r="D891" s="4">
        <v>22.76</v>
      </c>
      <c r="E891" s="387">
        <v>89.592152721318953</v>
      </c>
      <c r="F891" s="379">
        <f t="shared" si="17"/>
        <v>2039.1173959372195</v>
      </c>
    </row>
    <row r="892" spans="1:6" x14ac:dyDescent="0.25">
      <c r="A892" s="2">
        <v>13</v>
      </c>
      <c r="B892" s="603" t="s">
        <v>1806</v>
      </c>
      <c r="C892" s="669" t="s">
        <v>496</v>
      </c>
      <c r="D892" s="82">
        <v>8.5999999999999993E-2</v>
      </c>
      <c r="E892" s="387">
        <v>390.66493687084142</v>
      </c>
      <c r="F892" s="379">
        <f t="shared" si="17"/>
        <v>33.59718457089236</v>
      </c>
    </row>
    <row r="893" spans="1:6" x14ac:dyDescent="0.25">
      <c r="A893" s="2">
        <v>14</v>
      </c>
      <c r="B893" s="603" t="s">
        <v>1809</v>
      </c>
      <c r="C893" s="669" t="s">
        <v>496</v>
      </c>
      <c r="D893" s="82">
        <v>0.52489999999999992</v>
      </c>
      <c r="E893" s="387">
        <v>390.66493687084142</v>
      </c>
      <c r="F893" s="379">
        <f t="shared" si="17"/>
        <v>205.06002536350462</v>
      </c>
    </row>
    <row r="894" spans="1:6" x14ac:dyDescent="0.25">
      <c r="A894" s="2">
        <v>15</v>
      </c>
      <c r="B894" s="603" t="s">
        <v>1243</v>
      </c>
      <c r="C894" s="669" t="s">
        <v>496</v>
      </c>
      <c r="D894" s="82">
        <v>0.7671</v>
      </c>
      <c r="E894" s="387">
        <v>390.66493687084142</v>
      </c>
      <c r="F894" s="379">
        <f t="shared" si="17"/>
        <v>299.67907307362248</v>
      </c>
    </row>
    <row r="895" spans="1:6" ht="28" x14ac:dyDescent="0.25">
      <c r="A895" s="2">
        <v>16</v>
      </c>
      <c r="B895" s="492" t="s">
        <v>1810</v>
      </c>
      <c r="C895" s="669" t="s">
        <v>1090</v>
      </c>
      <c r="D895" s="4">
        <v>131</v>
      </c>
      <c r="E895" s="387">
        <v>5.6499137135376234</v>
      </c>
      <c r="F895" s="379">
        <f t="shared" si="17"/>
        <v>740.13869647342869</v>
      </c>
    </row>
    <row r="896" spans="1:6" x14ac:dyDescent="0.25">
      <c r="A896" s="2">
        <v>17</v>
      </c>
      <c r="B896" s="494" t="s">
        <v>1139</v>
      </c>
      <c r="C896" s="673" t="s">
        <v>1090</v>
      </c>
      <c r="D896" s="80">
        <v>131</v>
      </c>
      <c r="E896" s="387">
        <v>1.1954197640777238</v>
      </c>
      <c r="F896" s="379">
        <f t="shared" si="17"/>
        <v>156.59998909418181</v>
      </c>
    </row>
    <row r="897" spans="1:6" ht="28" x14ac:dyDescent="0.25">
      <c r="A897" s="2">
        <v>18</v>
      </c>
      <c r="B897" s="497" t="s">
        <v>1811</v>
      </c>
      <c r="C897" s="669" t="s">
        <v>1088</v>
      </c>
      <c r="D897" s="210">
        <v>11.6</v>
      </c>
      <c r="E897" s="387">
        <v>77.826077516916826</v>
      </c>
      <c r="F897" s="379">
        <f t="shared" si="17"/>
        <v>902.78249919623511</v>
      </c>
    </row>
    <row r="898" spans="1:6" x14ac:dyDescent="0.25">
      <c r="A898" s="2">
        <v>19</v>
      </c>
      <c r="B898" s="603" t="s">
        <v>1806</v>
      </c>
      <c r="C898" s="669" t="s">
        <v>496</v>
      </c>
      <c r="D898" s="82">
        <v>0.02</v>
      </c>
      <c r="E898" s="387">
        <v>390.66493687084142</v>
      </c>
      <c r="F898" s="379">
        <f t="shared" si="17"/>
        <v>7.8132987374168286</v>
      </c>
    </row>
    <row r="899" spans="1:6" x14ac:dyDescent="0.25">
      <c r="A899" s="2">
        <v>20</v>
      </c>
      <c r="B899" s="496" t="s">
        <v>1807</v>
      </c>
      <c r="C899" s="669" t="s">
        <v>496</v>
      </c>
      <c r="D899" s="82">
        <v>0.16</v>
      </c>
      <c r="E899" s="387">
        <v>390.66493687084142</v>
      </c>
      <c r="F899" s="379">
        <f t="shared" si="17"/>
        <v>62.506389899334629</v>
      </c>
    </row>
    <row r="900" spans="1:6" x14ac:dyDescent="0.25">
      <c r="A900" s="2">
        <v>21</v>
      </c>
      <c r="B900" s="603" t="s">
        <v>1243</v>
      </c>
      <c r="C900" s="669" t="s">
        <v>496</v>
      </c>
      <c r="D900" s="82">
        <v>0.50900000000000001</v>
      </c>
      <c r="E900" s="387">
        <v>390.66493687084142</v>
      </c>
      <c r="F900" s="379">
        <f t="shared" si="17"/>
        <v>198.84845286725829</v>
      </c>
    </row>
    <row r="901" spans="1:6" ht="28" x14ac:dyDescent="0.25">
      <c r="A901" s="2">
        <v>22</v>
      </c>
      <c r="B901" s="496" t="s">
        <v>1812</v>
      </c>
      <c r="C901" s="669" t="s">
        <v>1088</v>
      </c>
      <c r="D901" s="4">
        <v>1.56</v>
      </c>
      <c r="E901" s="387">
        <v>41.57416359871857</v>
      </c>
      <c r="F901" s="379">
        <f t="shared" si="17"/>
        <v>64.855695214000974</v>
      </c>
    </row>
    <row r="902" spans="1:6" x14ac:dyDescent="0.25">
      <c r="A902" s="2">
        <v>23</v>
      </c>
      <c r="B902" s="497" t="s">
        <v>1813</v>
      </c>
      <c r="C902" s="669" t="s">
        <v>1088</v>
      </c>
      <c r="D902" s="4">
        <v>4.29</v>
      </c>
      <c r="E902" s="387">
        <v>51.9308320159099</v>
      </c>
      <c r="F902" s="379">
        <f t="shared" si="17"/>
        <v>222.78326934825347</v>
      </c>
    </row>
    <row r="903" spans="1:6" x14ac:dyDescent="0.25">
      <c r="A903" s="2">
        <v>24</v>
      </c>
      <c r="B903" s="603" t="s">
        <v>1806</v>
      </c>
      <c r="C903" s="669" t="s">
        <v>496</v>
      </c>
      <c r="D903" s="31">
        <v>4.7999999999999996E-3</v>
      </c>
      <c r="E903" s="387">
        <v>390.66493687084142</v>
      </c>
      <c r="F903" s="379">
        <f t="shared" si="17"/>
        <v>1.8751916969800386</v>
      </c>
    </row>
    <row r="904" spans="1:6" x14ac:dyDescent="0.25">
      <c r="A904" s="2">
        <v>25</v>
      </c>
      <c r="B904" s="496" t="s">
        <v>1807</v>
      </c>
      <c r="C904" s="669" t="s">
        <v>496</v>
      </c>
      <c r="D904" s="31">
        <v>6.7000000000000004E-2</v>
      </c>
      <c r="E904" s="387">
        <v>390.66493687084142</v>
      </c>
      <c r="F904" s="379">
        <f t="shared" si="17"/>
        <v>26.174550770346375</v>
      </c>
    </row>
    <row r="905" spans="1:6" x14ac:dyDescent="0.25">
      <c r="A905" s="2">
        <v>26</v>
      </c>
      <c r="B905" s="603" t="s">
        <v>1243</v>
      </c>
      <c r="C905" s="669" t="s">
        <v>496</v>
      </c>
      <c r="D905" s="26">
        <v>0.15</v>
      </c>
      <c r="E905" s="387">
        <v>390.66493687084142</v>
      </c>
      <c r="F905" s="379">
        <f t="shared" si="17"/>
        <v>58.599740530626207</v>
      </c>
    </row>
    <row r="906" spans="1:6" ht="28" x14ac:dyDescent="0.25">
      <c r="A906" s="2">
        <v>27</v>
      </c>
      <c r="B906" s="499" t="s">
        <v>1814</v>
      </c>
      <c r="C906" s="669" t="s">
        <v>1088</v>
      </c>
      <c r="D906" s="4">
        <v>27.700000000000003</v>
      </c>
      <c r="E906" s="387">
        <v>89.592152721318953</v>
      </c>
      <c r="F906" s="379">
        <f t="shared" si="17"/>
        <v>2481.7026303805351</v>
      </c>
    </row>
    <row r="907" spans="1:6" x14ac:dyDescent="0.25">
      <c r="A907" s="2">
        <v>28</v>
      </c>
      <c r="B907" s="603" t="s">
        <v>1815</v>
      </c>
      <c r="C907" s="669" t="s">
        <v>496</v>
      </c>
      <c r="D907" s="31">
        <v>2.1600000000000001E-2</v>
      </c>
      <c r="E907" s="387">
        <v>390.66493687084142</v>
      </c>
      <c r="F907" s="379">
        <f t="shared" si="17"/>
        <v>8.4383626364101758</v>
      </c>
    </row>
    <row r="908" spans="1:6" x14ac:dyDescent="0.25">
      <c r="A908" s="32">
        <v>29</v>
      </c>
      <c r="B908" s="604" t="s">
        <v>1809</v>
      </c>
      <c r="C908" s="618" t="s">
        <v>496</v>
      </c>
      <c r="D908" s="81">
        <v>0.45600000000000002</v>
      </c>
      <c r="E908" s="387">
        <v>390.66493687084142</v>
      </c>
      <c r="F908" s="379">
        <f t="shared" si="17"/>
        <v>178.14321121310368</v>
      </c>
    </row>
    <row r="909" spans="1:6" x14ac:dyDescent="0.25">
      <c r="A909" s="32">
        <v>30</v>
      </c>
      <c r="B909" s="604" t="s">
        <v>1243</v>
      </c>
      <c r="C909" s="618" t="s">
        <v>496</v>
      </c>
      <c r="D909" s="81">
        <v>0.85199999999999998</v>
      </c>
      <c r="E909" s="387">
        <v>390.66493687084142</v>
      </c>
      <c r="F909" s="379">
        <f t="shared" si="17"/>
        <v>332.84652621395691</v>
      </c>
    </row>
    <row r="910" spans="1:6" ht="28" x14ac:dyDescent="0.25">
      <c r="A910" s="2">
        <v>31</v>
      </c>
      <c r="B910" s="497" t="s">
        <v>1816</v>
      </c>
      <c r="C910" s="669" t="s">
        <v>1088</v>
      </c>
      <c r="D910" s="211">
        <v>1.65</v>
      </c>
      <c r="E910" s="387">
        <v>77.826077516916826</v>
      </c>
      <c r="F910" s="379">
        <f t="shared" si="17"/>
        <v>128.41302790291275</v>
      </c>
    </row>
    <row r="911" spans="1:6" x14ac:dyDescent="0.25">
      <c r="A911" s="2">
        <v>32</v>
      </c>
      <c r="B911" s="603" t="s">
        <v>1806</v>
      </c>
      <c r="C911" s="669" t="s">
        <v>496</v>
      </c>
      <c r="D911" s="82">
        <v>7.0000000000000001E-3</v>
      </c>
      <c r="E911" s="387">
        <v>390.66493687084142</v>
      </c>
      <c r="F911" s="379">
        <f t="shared" si="17"/>
        <v>2.7346545580958899</v>
      </c>
    </row>
    <row r="912" spans="1:6" x14ac:dyDescent="0.25">
      <c r="A912" s="2">
        <v>33</v>
      </c>
      <c r="B912" s="496" t="s">
        <v>1807</v>
      </c>
      <c r="C912" s="669" t="s">
        <v>496</v>
      </c>
      <c r="D912" s="82">
        <v>5.91E-2</v>
      </c>
      <c r="E912" s="387">
        <v>390.66493687084142</v>
      </c>
      <c r="F912" s="379">
        <f t="shared" si="17"/>
        <v>23.088297769066727</v>
      </c>
    </row>
    <row r="913" spans="1:6" x14ac:dyDescent="0.25">
      <c r="A913" s="2">
        <v>34</v>
      </c>
      <c r="B913" s="603" t="s">
        <v>1243</v>
      </c>
      <c r="C913" s="669" t="s">
        <v>496</v>
      </c>
      <c r="D913" s="82">
        <v>0.14399999999999999</v>
      </c>
      <c r="E913" s="387">
        <v>390.66493687084142</v>
      </c>
      <c r="F913" s="379">
        <f t="shared" si="17"/>
        <v>56.255750909401158</v>
      </c>
    </row>
    <row r="914" spans="1:6" x14ac:dyDescent="0.25">
      <c r="A914" s="2">
        <v>35</v>
      </c>
      <c r="B914" s="496" t="s">
        <v>1817</v>
      </c>
      <c r="C914" s="669" t="s">
        <v>1091</v>
      </c>
      <c r="D914" s="9">
        <v>49</v>
      </c>
      <c r="E914" s="387">
        <v>0.98917378553234336</v>
      </c>
      <c r="F914" s="379">
        <f t="shared" ref="F914:F969" si="18">E914*D914</f>
        <v>48.469515491084827</v>
      </c>
    </row>
    <row r="915" spans="1:6" x14ac:dyDescent="0.25">
      <c r="A915" s="2">
        <v>36</v>
      </c>
      <c r="B915" s="499" t="s">
        <v>1818</v>
      </c>
      <c r="C915" s="669" t="s">
        <v>1088</v>
      </c>
      <c r="D915" s="261">
        <v>0.4</v>
      </c>
      <c r="E915" s="387">
        <v>99.146329618035764</v>
      </c>
      <c r="F915" s="379">
        <f t="shared" si="18"/>
        <v>39.658531847214306</v>
      </c>
    </row>
    <row r="916" spans="1:6" x14ac:dyDescent="0.25">
      <c r="A916" s="2">
        <v>37</v>
      </c>
      <c r="B916" s="496" t="s">
        <v>1819</v>
      </c>
      <c r="C916" s="669" t="s">
        <v>496</v>
      </c>
      <c r="D916" s="31">
        <v>1.0999999999999999E-2</v>
      </c>
      <c r="E916" s="387">
        <v>390.66493687084142</v>
      </c>
      <c r="F916" s="379">
        <f t="shared" si="18"/>
        <v>4.2973143055792553</v>
      </c>
    </row>
    <row r="917" spans="1:6" x14ac:dyDescent="0.25">
      <c r="A917" s="2">
        <v>38</v>
      </c>
      <c r="B917" s="492" t="s">
        <v>1243</v>
      </c>
      <c r="C917" s="618" t="s">
        <v>496</v>
      </c>
      <c r="D917" s="81">
        <v>1.7000000000000001E-2</v>
      </c>
      <c r="E917" s="387">
        <v>390.66493687084142</v>
      </c>
      <c r="F917" s="379">
        <f t="shared" si="18"/>
        <v>6.6413039268043041</v>
      </c>
    </row>
    <row r="918" spans="1:6" ht="28" x14ac:dyDescent="0.25">
      <c r="A918" s="2">
        <v>39</v>
      </c>
      <c r="B918" s="497" t="s">
        <v>1820</v>
      </c>
      <c r="C918" s="669" t="s">
        <v>1088</v>
      </c>
      <c r="D918" s="70">
        <v>1.4100000000000001</v>
      </c>
      <c r="E918" s="387">
        <v>78.06536363631011</v>
      </c>
      <c r="F918" s="379">
        <f t="shared" si="18"/>
        <v>110.07216272719727</v>
      </c>
    </row>
    <row r="919" spans="1:6" x14ac:dyDescent="0.25">
      <c r="A919" s="2">
        <v>40</v>
      </c>
      <c r="B919" s="497" t="s">
        <v>1821</v>
      </c>
      <c r="C919" s="669" t="s">
        <v>1088</v>
      </c>
      <c r="D919" s="4">
        <v>0.45</v>
      </c>
      <c r="E919" s="387">
        <v>41.582447503804786</v>
      </c>
      <c r="F919" s="379">
        <f t="shared" si="18"/>
        <v>18.712101376712155</v>
      </c>
    </row>
    <row r="920" spans="1:6" x14ac:dyDescent="0.25">
      <c r="A920" s="2">
        <v>41</v>
      </c>
      <c r="B920" s="496" t="s">
        <v>1822</v>
      </c>
      <c r="C920" s="669" t="s">
        <v>496</v>
      </c>
      <c r="D920" s="31">
        <v>3.9E-2</v>
      </c>
      <c r="E920" s="387">
        <v>390.66493687084142</v>
      </c>
      <c r="F920" s="379">
        <f t="shared" si="18"/>
        <v>15.235932537962816</v>
      </c>
    </row>
    <row r="921" spans="1:6" x14ac:dyDescent="0.25">
      <c r="A921" s="2">
        <v>42</v>
      </c>
      <c r="B921" s="492" t="s">
        <v>1823</v>
      </c>
      <c r="C921" s="618" t="s">
        <v>496</v>
      </c>
      <c r="D921" s="81">
        <v>0.27670000000000006</v>
      </c>
      <c r="E921" s="387">
        <v>390.66493687084142</v>
      </c>
      <c r="F921" s="379">
        <f t="shared" si="18"/>
        <v>108.09698803216185</v>
      </c>
    </row>
    <row r="922" spans="1:6" x14ac:dyDescent="0.25">
      <c r="A922" s="2">
        <v>43</v>
      </c>
      <c r="B922" s="496" t="s">
        <v>1824</v>
      </c>
      <c r="C922" s="674" t="s">
        <v>1091</v>
      </c>
      <c r="D922" s="315">
        <v>45.5</v>
      </c>
      <c r="E922" s="387">
        <v>2.5443923023152633</v>
      </c>
      <c r="F922" s="379">
        <f t="shared" si="18"/>
        <v>115.76984975534448</v>
      </c>
    </row>
    <row r="923" spans="1:6" ht="28" x14ac:dyDescent="0.25">
      <c r="A923" s="2">
        <v>44</v>
      </c>
      <c r="B923" s="492" t="s">
        <v>1203</v>
      </c>
      <c r="C923" s="674" t="s">
        <v>1090</v>
      </c>
      <c r="D923" s="315">
        <v>45.5</v>
      </c>
      <c r="E923" s="387">
        <v>3.6576377369200661</v>
      </c>
      <c r="F923" s="379">
        <f t="shared" si="18"/>
        <v>166.422517029863</v>
      </c>
    </row>
    <row r="924" spans="1:6" ht="28" x14ac:dyDescent="0.25">
      <c r="A924" s="2">
        <v>45</v>
      </c>
      <c r="B924" s="492" t="s">
        <v>1825</v>
      </c>
      <c r="C924" s="674" t="s">
        <v>1091</v>
      </c>
      <c r="D924" s="315">
        <v>45.5</v>
      </c>
      <c r="E924" s="387">
        <v>2.0295810796012481</v>
      </c>
      <c r="F924" s="379">
        <f t="shared" si="18"/>
        <v>92.345939121856787</v>
      </c>
    </row>
    <row r="925" spans="1:6" ht="28" x14ac:dyDescent="0.25">
      <c r="A925" s="2">
        <v>46</v>
      </c>
      <c r="B925" s="499" t="s">
        <v>1209</v>
      </c>
      <c r="C925" s="675" t="s">
        <v>1090</v>
      </c>
      <c r="D925" s="316">
        <v>45.5</v>
      </c>
      <c r="E925" s="387">
        <v>10.006995877180072</v>
      </c>
      <c r="F925" s="379">
        <f t="shared" si="18"/>
        <v>455.31831241169328</v>
      </c>
    </row>
    <row r="926" spans="1:6" ht="28" x14ac:dyDescent="0.25">
      <c r="A926" s="2">
        <v>47</v>
      </c>
      <c r="B926" s="543" t="s">
        <v>1210</v>
      </c>
      <c r="C926" s="676" t="s">
        <v>1094</v>
      </c>
      <c r="D926" s="316">
        <v>36.200000000000003</v>
      </c>
      <c r="E926" s="387">
        <v>1.2757317915698443</v>
      </c>
      <c r="F926" s="379">
        <f t="shared" si="18"/>
        <v>46.181490854828368</v>
      </c>
    </row>
    <row r="927" spans="1:6" x14ac:dyDescent="0.25">
      <c r="A927" s="2">
        <v>48</v>
      </c>
      <c r="B927" s="544" t="s">
        <v>1826</v>
      </c>
      <c r="C927" s="677" t="s">
        <v>1091</v>
      </c>
      <c r="D927" s="261">
        <v>2.1</v>
      </c>
      <c r="E927" s="387">
        <v>53.357581754854124</v>
      </c>
      <c r="F927" s="379">
        <f t="shared" si="18"/>
        <v>112.05092168519367</v>
      </c>
    </row>
    <row r="928" spans="1:6" x14ac:dyDescent="0.25">
      <c r="A928" s="2">
        <v>49</v>
      </c>
      <c r="B928" s="497" t="s">
        <v>1827</v>
      </c>
      <c r="C928" s="677" t="s">
        <v>1091</v>
      </c>
      <c r="D928" s="210">
        <v>139.19999999999999</v>
      </c>
      <c r="E928" s="387">
        <v>3.1529908768444797</v>
      </c>
      <c r="F928" s="379">
        <f t="shared" si="18"/>
        <v>438.89633005675154</v>
      </c>
    </row>
    <row r="929" spans="1:6" x14ac:dyDescent="0.25">
      <c r="A929" s="2">
        <v>50</v>
      </c>
      <c r="B929" s="497" t="s">
        <v>1247</v>
      </c>
      <c r="C929" s="677" t="s">
        <v>1091</v>
      </c>
      <c r="D929" s="210">
        <v>48</v>
      </c>
      <c r="E929" s="387">
        <v>3.7544432225284878</v>
      </c>
      <c r="F929" s="379">
        <f t="shared" si="18"/>
        <v>180.21327468136741</v>
      </c>
    </row>
    <row r="930" spans="1:6" ht="28" x14ac:dyDescent="0.25">
      <c r="A930" s="2">
        <v>51</v>
      </c>
      <c r="B930" s="497" t="s">
        <v>1250</v>
      </c>
      <c r="C930" s="677" t="s">
        <v>1090</v>
      </c>
      <c r="D930" s="210">
        <v>139.19999999999999</v>
      </c>
      <c r="E930" s="387">
        <v>1.5576013306955714</v>
      </c>
      <c r="F930" s="379">
        <f t="shared" si="18"/>
        <v>216.81810523282351</v>
      </c>
    </row>
    <row r="931" spans="1:6" ht="28" x14ac:dyDescent="0.25">
      <c r="A931" s="2">
        <v>52</v>
      </c>
      <c r="B931" s="497" t="s">
        <v>1251</v>
      </c>
      <c r="C931" s="677" t="s">
        <v>1091</v>
      </c>
      <c r="D931" s="210">
        <v>48</v>
      </c>
      <c r="E931" s="387">
        <v>1.7828257866320905</v>
      </c>
      <c r="F931" s="379">
        <f t="shared" si="18"/>
        <v>85.575637758340349</v>
      </c>
    </row>
    <row r="932" spans="1:6" x14ac:dyDescent="0.25">
      <c r="A932" s="2">
        <v>53</v>
      </c>
      <c r="B932" s="539" t="s">
        <v>1828</v>
      </c>
      <c r="C932" s="669" t="s">
        <v>1088</v>
      </c>
      <c r="D932" s="27">
        <v>0.47250000000000003</v>
      </c>
      <c r="E932" s="387">
        <v>43.494145878035177</v>
      </c>
      <c r="F932" s="379">
        <f t="shared" si="18"/>
        <v>20.550983927371622</v>
      </c>
    </row>
    <row r="933" spans="1:6" x14ac:dyDescent="0.25">
      <c r="A933" s="2">
        <v>54</v>
      </c>
      <c r="B933" s="544" t="s">
        <v>1232</v>
      </c>
      <c r="C933" s="678" t="s">
        <v>1090</v>
      </c>
      <c r="D933" s="261">
        <v>13.5</v>
      </c>
      <c r="E933" s="387">
        <v>2.6117064598811854</v>
      </c>
      <c r="F933" s="379">
        <f t="shared" si="18"/>
        <v>35.258037208396004</v>
      </c>
    </row>
    <row r="934" spans="1:6" ht="42" x14ac:dyDescent="0.25">
      <c r="A934" s="2">
        <v>55</v>
      </c>
      <c r="B934" s="497" t="s">
        <v>1233</v>
      </c>
      <c r="C934" s="677" t="s">
        <v>1091</v>
      </c>
      <c r="D934" s="261">
        <v>13.5</v>
      </c>
      <c r="E934" s="387">
        <v>2.9742905474144203</v>
      </c>
      <c r="F934" s="379">
        <f t="shared" si="18"/>
        <v>40.152922390094673</v>
      </c>
    </row>
    <row r="935" spans="1:6" x14ac:dyDescent="0.25">
      <c r="A935" s="2">
        <v>56</v>
      </c>
      <c r="B935" s="544" t="s">
        <v>1234</v>
      </c>
      <c r="C935" s="679" t="s">
        <v>1090</v>
      </c>
      <c r="D935" s="212">
        <v>13.4</v>
      </c>
      <c r="E935" s="387">
        <v>10.873183308956504</v>
      </c>
      <c r="F935" s="379">
        <f t="shared" si="18"/>
        <v>145.70065634001716</v>
      </c>
    </row>
    <row r="936" spans="1:6" ht="28" x14ac:dyDescent="0.25">
      <c r="A936" s="2">
        <v>57</v>
      </c>
      <c r="B936" s="539" t="s">
        <v>1829</v>
      </c>
      <c r="C936" s="672" t="s">
        <v>1090</v>
      </c>
      <c r="D936" s="12">
        <v>37.200000000000003</v>
      </c>
      <c r="E936" s="387">
        <v>5.4380103375283833</v>
      </c>
      <c r="F936" s="379">
        <f t="shared" si="18"/>
        <v>202.29398455605588</v>
      </c>
    </row>
    <row r="937" spans="1:6" ht="28" x14ac:dyDescent="0.25">
      <c r="A937" s="2">
        <v>58</v>
      </c>
      <c r="B937" s="497" t="s">
        <v>1830</v>
      </c>
      <c r="C937" s="648" t="s">
        <v>1090</v>
      </c>
      <c r="D937" s="9">
        <v>37.200000000000003</v>
      </c>
      <c r="E937" s="387">
        <v>0.86337942230379694</v>
      </c>
      <c r="F937" s="379">
        <f t="shared" si="18"/>
        <v>32.117714509701251</v>
      </c>
    </row>
    <row r="938" spans="1:6" ht="28" x14ac:dyDescent="0.25">
      <c r="A938" s="2">
        <v>59</v>
      </c>
      <c r="B938" s="496" t="s">
        <v>1156</v>
      </c>
      <c r="C938" s="669" t="s">
        <v>496</v>
      </c>
      <c r="D938" s="31">
        <v>0.11700000000000001</v>
      </c>
      <c r="E938" s="387">
        <v>619.67158545621737</v>
      </c>
      <c r="F938" s="379">
        <f t="shared" si="18"/>
        <v>72.501575498377434</v>
      </c>
    </row>
    <row r="939" spans="1:6" ht="28" x14ac:dyDescent="0.25">
      <c r="A939" s="2">
        <v>60</v>
      </c>
      <c r="B939" s="553" t="s">
        <v>1157</v>
      </c>
      <c r="C939" s="680" t="s">
        <v>496</v>
      </c>
      <c r="D939" s="31">
        <v>0.11700000000000001</v>
      </c>
      <c r="E939" s="387">
        <v>37.879220454753508</v>
      </c>
      <c r="F939" s="379">
        <f t="shared" si="18"/>
        <v>4.4318687932061609</v>
      </c>
    </row>
    <row r="940" spans="1:6" ht="28" x14ac:dyDescent="0.25">
      <c r="A940" s="2">
        <v>61</v>
      </c>
      <c r="B940" s="534" t="s">
        <v>1831</v>
      </c>
      <c r="C940" s="666" t="s">
        <v>1435</v>
      </c>
      <c r="D940" s="194">
        <v>6</v>
      </c>
      <c r="E940" s="387">
        <v>17.123743540902201</v>
      </c>
      <c r="F940" s="379">
        <f t="shared" si="18"/>
        <v>102.74246124541321</v>
      </c>
    </row>
    <row r="941" spans="1:6" x14ac:dyDescent="0.25">
      <c r="A941" s="167">
        <v>62</v>
      </c>
      <c r="B941" s="534" t="s">
        <v>1832</v>
      </c>
      <c r="C941" s="666" t="s">
        <v>1435</v>
      </c>
      <c r="D941" s="194">
        <v>1</v>
      </c>
      <c r="E941" s="387">
        <v>11.703335296922326</v>
      </c>
      <c r="F941" s="379">
        <f t="shared" si="18"/>
        <v>11.703335296922326</v>
      </c>
    </row>
    <row r="942" spans="1:6" ht="28" x14ac:dyDescent="0.25">
      <c r="A942" s="167">
        <v>63</v>
      </c>
      <c r="B942" s="595" t="s">
        <v>1664</v>
      </c>
      <c r="C942" s="666" t="s">
        <v>1435</v>
      </c>
      <c r="D942" s="194">
        <v>3</v>
      </c>
      <c r="E942" s="387">
        <v>20.200191463161048</v>
      </c>
      <c r="F942" s="379">
        <f t="shared" si="18"/>
        <v>60.600574389483143</v>
      </c>
    </row>
    <row r="943" spans="1:6" ht="28" x14ac:dyDescent="0.25">
      <c r="A943" s="167">
        <v>64</v>
      </c>
      <c r="B943" s="595" t="s">
        <v>1665</v>
      </c>
      <c r="C943" s="666" t="s">
        <v>1435</v>
      </c>
      <c r="D943" s="194">
        <v>1</v>
      </c>
      <c r="E943" s="387">
        <v>9.2643431242805185</v>
      </c>
      <c r="F943" s="379">
        <f t="shared" si="18"/>
        <v>9.2643431242805185</v>
      </c>
    </row>
    <row r="944" spans="1:6" x14ac:dyDescent="0.25">
      <c r="A944" s="167">
        <v>65</v>
      </c>
      <c r="B944" s="590" t="s">
        <v>1668</v>
      </c>
      <c r="C944" s="666" t="s">
        <v>1435</v>
      </c>
      <c r="D944" s="213">
        <v>1</v>
      </c>
      <c r="E944" s="387">
        <v>1.8624724130985404</v>
      </c>
      <c r="F944" s="379">
        <f t="shared" si="18"/>
        <v>1.8624724130985404</v>
      </c>
    </row>
    <row r="945" spans="1:6" x14ac:dyDescent="0.25">
      <c r="A945" s="167">
        <v>66</v>
      </c>
      <c r="B945" s="590" t="s">
        <v>1833</v>
      </c>
      <c r="C945" s="666" t="s">
        <v>1435</v>
      </c>
      <c r="D945" s="213">
        <v>1</v>
      </c>
      <c r="E945" s="387">
        <v>3.034452573959054</v>
      </c>
      <c r="F945" s="379">
        <f t="shared" si="18"/>
        <v>3.034452573959054</v>
      </c>
    </row>
    <row r="946" spans="1:6" x14ac:dyDescent="0.25">
      <c r="A946" s="167">
        <v>67</v>
      </c>
      <c r="B946" s="590" t="s">
        <v>1678</v>
      </c>
      <c r="C946" s="654" t="s">
        <v>1435</v>
      </c>
      <c r="D946" s="183">
        <v>2</v>
      </c>
      <c r="E946" s="387">
        <v>0.21974628016134626</v>
      </c>
      <c r="F946" s="379">
        <f t="shared" si="18"/>
        <v>0.43949256032269252</v>
      </c>
    </row>
    <row r="947" spans="1:6" x14ac:dyDescent="0.25">
      <c r="A947" s="167">
        <v>68</v>
      </c>
      <c r="B947" s="590" t="s">
        <v>1679</v>
      </c>
      <c r="C947" s="654" t="s">
        <v>1435</v>
      </c>
      <c r="D947" s="183">
        <v>20</v>
      </c>
      <c r="E947" s="387">
        <v>0.29299504021512834</v>
      </c>
      <c r="F947" s="379">
        <f t="shared" si="18"/>
        <v>5.8599008043025673</v>
      </c>
    </row>
    <row r="948" spans="1:6" x14ac:dyDescent="0.25">
      <c r="A948" s="167">
        <v>69</v>
      </c>
      <c r="B948" s="590" t="s">
        <v>1673</v>
      </c>
      <c r="C948" s="654" t="s">
        <v>1094</v>
      </c>
      <c r="D948" s="184">
        <v>180</v>
      </c>
      <c r="E948" s="387">
        <v>2.123122151530767</v>
      </c>
      <c r="F948" s="379">
        <f t="shared" si="18"/>
        <v>382.16198727553808</v>
      </c>
    </row>
    <row r="949" spans="1:6" x14ac:dyDescent="0.25">
      <c r="A949" s="167">
        <v>70</v>
      </c>
      <c r="B949" s="590" t="s">
        <v>1674</v>
      </c>
      <c r="C949" s="667" t="s">
        <v>1094</v>
      </c>
      <c r="D949" s="188">
        <v>180</v>
      </c>
      <c r="E949" s="387">
        <v>0.12240206183768038</v>
      </c>
      <c r="F949" s="379">
        <f t="shared" si="18"/>
        <v>22.032371130782469</v>
      </c>
    </row>
    <row r="950" spans="1:6" x14ac:dyDescent="0.25">
      <c r="A950" s="167">
        <v>71</v>
      </c>
      <c r="B950" s="496" t="s">
        <v>1675</v>
      </c>
      <c r="C950" s="669" t="s">
        <v>1094</v>
      </c>
      <c r="D950" s="9">
        <v>180</v>
      </c>
      <c r="E950" s="387">
        <v>0.27228559023568566</v>
      </c>
      <c r="F950" s="379">
        <f t="shared" si="18"/>
        <v>49.011406242423419</v>
      </c>
    </row>
    <row r="951" spans="1:6" x14ac:dyDescent="0.25">
      <c r="A951" s="115"/>
      <c r="B951" s="513" t="s">
        <v>1159</v>
      </c>
      <c r="C951" s="626"/>
      <c r="D951" s="117"/>
      <c r="E951" s="20"/>
      <c r="F951" s="407">
        <f>SUM(F880:F950)</f>
        <v>13819.610231228411</v>
      </c>
    </row>
    <row r="952" spans="1:6" ht="28" x14ac:dyDescent="0.25">
      <c r="A952" s="214">
        <v>1</v>
      </c>
      <c r="B952" s="538" t="s">
        <v>1834</v>
      </c>
      <c r="C952" s="664" t="s">
        <v>1435</v>
      </c>
      <c r="D952" s="170">
        <v>2</v>
      </c>
      <c r="E952" s="379">
        <v>267.95072616200918</v>
      </c>
      <c r="F952" s="379">
        <f t="shared" si="18"/>
        <v>535.90145232401835</v>
      </c>
    </row>
    <row r="953" spans="1:6" x14ac:dyDescent="0.25">
      <c r="A953" s="214">
        <v>2</v>
      </c>
      <c r="B953" s="605" t="s">
        <v>1835</v>
      </c>
      <c r="C953" s="681" t="s">
        <v>1088</v>
      </c>
      <c r="D953" s="219">
        <v>10.8</v>
      </c>
      <c r="E953" s="379">
        <v>5.9425833197423374</v>
      </c>
      <c r="F953" s="379">
        <f t="shared" si="18"/>
        <v>64.17989985321725</v>
      </c>
    </row>
    <row r="954" spans="1:6" x14ac:dyDescent="0.25">
      <c r="A954" s="214">
        <v>3</v>
      </c>
      <c r="B954" s="593" t="s">
        <v>1836</v>
      </c>
      <c r="C954" s="654" t="s">
        <v>1094</v>
      </c>
      <c r="D954" s="189">
        <v>45</v>
      </c>
      <c r="E954" s="379">
        <v>3.3149462494725865</v>
      </c>
      <c r="F954" s="379">
        <f t="shared" si="18"/>
        <v>149.1725812262664</v>
      </c>
    </row>
    <row r="955" spans="1:6" x14ac:dyDescent="0.25">
      <c r="A955" s="214">
        <v>4</v>
      </c>
      <c r="B955" s="596" t="s">
        <v>1756</v>
      </c>
      <c r="C955" s="670" t="s">
        <v>1435</v>
      </c>
      <c r="D955" s="206">
        <v>10</v>
      </c>
      <c r="E955" s="379">
        <v>12.776051462170356</v>
      </c>
      <c r="F955" s="379">
        <f t="shared" si="18"/>
        <v>127.76051462170356</v>
      </c>
    </row>
    <row r="956" spans="1:6" ht="28" x14ac:dyDescent="0.25">
      <c r="A956" s="214">
        <v>5</v>
      </c>
      <c r="B956" s="496" t="s">
        <v>1837</v>
      </c>
      <c r="C956" s="669" t="s">
        <v>1088</v>
      </c>
      <c r="D956" s="4">
        <v>3.2</v>
      </c>
      <c r="E956" s="379">
        <v>41.57416359871857</v>
      </c>
      <c r="F956" s="379">
        <f t="shared" si="18"/>
        <v>133.03732351589943</v>
      </c>
    </row>
    <row r="957" spans="1:6" ht="42" x14ac:dyDescent="0.25">
      <c r="A957" s="214">
        <v>6</v>
      </c>
      <c r="B957" s="497" t="s">
        <v>1838</v>
      </c>
      <c r="C957" s="669" t="s">
        <v>1094</v>
      </c>
      <c r="D957" s="70">
        <v>16</v>
      </c>
      <c r="E957" s="379">
        <v>12.976481504601102</v>
      </c>
      <c r="F957" s="379">
        <f t="shared" si="18"/>
        <v>207.62370407361763</v>
      </c>
    </row>
    <row r="958" spans="1:6" x14ac:dyDescent="0.25">
      <c r="A958" s="214">
        <v>7</v>
      </c>
      <c r="B958" s="606" t="s">
        <v>1839</v>
      </c>
      <c r="C958" s="682" t="s">
        <v>1088</v>
      </c>
      <c r="D958" s="217">
        <v>10.8</v>
      </c>
      <c r="E958" s="379">
        <v>2.4048581327385374</v>
      </c>
      <c r="F958" s="379">
        <f t="shared" si="18"/>
        <v>25.972467833576207</v>
      </c>
    </row>
    <row r="959" spans="1:6" x14ac:dyDescent="0.25">
      <c r="A959" s="115"/>
      <c r="B959" s="513" t="s">
        <v>1159</v>
      </c>
      <c r="C959" s="626"/>
      <c r="D959" s="117"/>
      <c r="E959" s="20"/>
      <c r="F959" s="407">
        <f>SUM(F952:F958)</f>
        <v>1243.647943448299</v>
      </c>
    </row>
    <row r="960" spans="1:6" ht="42" x14ac:dyDescent="0.25">
      <c r="A960" s="2">
        <v>1</v>
      </c>
      <c r="B960" s="507" t="s">
        <v>1146</v>
      </c>
      <c r="C960" s="682" t="s">
        <v>1435</v>
      </c>
      <c r="D960" s="227">
        <v>4</v>
      </c>
      <c r="E960" s="379">
        <v>15.000486765093948</v>
      </c>
      <c r="F960" s="379">
        <f t="shared" si="18"/>
        <v>60.001947060375791</v>
      </c>
    </row>
    <row r="961" spans="1:6" ht="28" x14ac:dyDescent="0.25">
      <c r="A961" s="214">
        <v>2</v>
      </c>
      <c r="B961" s="545" t="s">
        <v>751</v>
      </c>
      <c r="C961" s="681" t="s">
        <v>1094</v>
      </c>
      <c r="D961" s="219">
        <v>10</v>
      </c>
      <c r="E961" s="379">
        <v>8.5741531917860332</v>
      </c>
      <c r="F961" s="379">
        <f t="shared" si="18"/>
        <v>85.741531917860328</v>
      </c>
    </row>
    <row r="962" spans="1:6" ht="28" x14ac:dyDescent="0.25">
      <c r="A962" s="214">
        <v>3</v>
      </c>
      <c r="B962" s="546" t="s">
        <v>752</v>
      </c>
      <c r="C962" s="682" t="s">
        <v>1435</v>
      </c>
      <c r="D962" s="227">
        <v>5</v>
      </c>
      <c r="E962" s="379">
        <v>201.79250918379734</v>
      </c>
      <c r="F962" s="379">
        <f t="shared" si="18"/>
        <v>1008.9625459189867</v>
      </c>
    </row>
    <row r="963" spans="1:6" x14ac:dyDescent="0.25">
      <c r="A963" s="214">
        <v>4</v>
      </c>
      <c r="B963" s="545" t="s">
        <v>753</v>
      </c>
      <c r="C963" s="681" t="s">
        <v>1088</v>
      </c>
      <c r="D963" s="219">
        <v>1</v>
      </c>
      <c r="E963" s="379">
        <v>53.901764551934413</v>
      </c>
      <c r="F963" s="379">
        <f t="shared" si="18"/>
        <v>53.901764551934413</v>
      </c>
    </row>
    <row r="964" spans="1:6" x14ac:dyDescent="0.25">
      <c r="A964" s="214">
        <v>5</v>
      </c>
      <c r="B964" s="545" t="s">
        <v>754</v>
      </c>
      <c r="C964" s="682" t="s">
        <v>1435</v>
      </c>
      <c r="D964" s="219">
        <v>5</v>
      </c>
      <c r="E964" s="379">
        <v>3.6624380026891044</v>
      </c>
      <c r="F964" s="379">
        <f t="shared" si="18"/>
        <v>18.312190013445523</v>
      </c>
    </row>
    <row r="965" spans="1:6" x14ac:dyDescent="0.25">
      <c r="A965" s="214">
        <v>6</v>
      </c>
      <c r="B965" s="545" t="s">
        <v>755</v>
      </c>
      <c r="C965" s="681" t="s">
        <v>1094</v>
      </c>
      <c r="D965" s="219">
        <v>240</v>
      </c>
      <c r="E965" s="379">
        <v>1.7179288007234519</v>
      </c>
      <c r="F965" s="379">
        <f t="shared" si="18"/>
        <v>412.30291217362844</v>
      </c>
    </row>
    <row r="966" spans="1:6" x14ac:dyDescent="0.25">
      <c r="A966" s="214">
        <v>7</v>
      </c>
      <c r="B966" s="545" t="s">
        <v>756</v>
      </c>
      <c r="C966" s="682" t="s">
        <v>1435</v>
      </c>
      <c r="D966" s="219">
        <v>10</v>
      </c>
      <c r="E966" s="379">
        <v>1.3184776809680776</v>
      </c>
      <c r="F966" s="379">
        <f t="shared" si="18"/>
        <v>13.184776809680777</v>
      </c>
    </row>
    <row r="967" spans="1:6" x14ac:dyDescent="0.25">
      <c r="A967" s="214">
        <v>8</v>
      </c>
      <c r="B967" s="545" t="s">
        <v>1118</v>
      </c>
      <c r="C967" s="681" t="s">
        <v>1094</v>
      </c>
      <c r="D967" s="219">
        <v>10</v>
      </c>
      <c r="E967" s="379">
        <v>0.21974628016134626</v>
      </c>
      <c r="F967" s="379">
        <f t="shared" si="18"/>
        <v>2.1974628016134625</v>
      </c>
    </row>
    <row r="968" spans="1:6" x14ac:dyDescent="0.25">
      <c r="A968" s="214">
        <v>9</v>
      </c>
      <c r="B968" s="545" t="s">
        <v>758</v>
      </c>
      <c r="C968" s="682" t="s">
        <v>1435</v>
      </c>
      <c r="D968" s="219">
        <v>10</v>
      </c>
      <c r="E968" s="379">
        <v>2.7834528820437194</v>
      </c>
      <c r="F968" s="379">
        <f t="shared" si="18"/>
        <v>27.834528820437193</v>
      </c>
    </row>
    <row r="969" spans="1:6" x14ac:dyDescent="0.25">
      <c r="A969" s="214">
        <v>10</v>
      </c>
      <c r="B969" s="545" t="s">
        <v>759</v>
      </c>
      <c r="C969" s="682" t="s">
        <v>1435</v>
      </c>
      <c r="D969" s="219">
        <v>20</v>
      </c>
      <c r="E969" s="379">
        <v>2.3439603217210268</v>
      </c>
      <c r="F969" s="379">
        <f t="shared" si="18"/>
        <v>46.879206434420539</v>
      </c>
    </row>
    <row r="970" spans="1:6" x14ac:dyDescent="0.25">
      <c r="A970" s="115"/>
      <c r="B970" s="513" t="s">
        <v>1159</v>
      </c>
      <c r="C970" s="626"/>
      <c r="D970" s="117"/>
      <c r="E970" s="20"/>
      <c r="F970" s="407">
        <f>SUM(F960:F969)</f>
        <v>1729.3188665023833</v>
      </c>
    </row>
    <row r="971" spans="1:6" ht="42" x14ac:dyDescent="0.25">
      <c r="A971" s="214">
        <v>1</v>
      </c>
      <c r="B971" s="547" t="s">
        <v>1840</v>
      </c>
      <c r="C971" s="682" t="s">
        <v>1094</v>
      </c>
      <c r="D971" s="227">
        <v>560</v>
      </c>
      <c r="E971" s="379">
        <v>7.3029811949123493</v>
      </c>
      <c r="F971" s="379">
        <f t="shared" ref="F971:F1034" si="19">E971*D971</f>
        <v>4089.6694691509156</v>
      </c>
    </row>
    <row r="972" spans="1:6" ht="28" x14ac:dyDescent="0.25">
      <c r="A972" s="214">
        <f t="shared" ref="A972:A989" si="20">A971+1</f>
        <v>2</v>
      </c>
      <c r="B972" s="607" t="s">
        <v>1841</v>
      </c>
      <c r="C972" s="682" t="s">
        <v>1094</v>
      </c>
      <c r="D972" s="227">
        <v>120</v>
      </c>
      <c r="E972" s="379">
        <v>1.0914863423516283</v>
      </c>
      <c r="F972" s="379">
        <f t="shared" si="19"/>
        <v>130.97836108219539</v>
      </c>
    </row>
    <row r="973" spans="1:6" x14ac:dyDescent="0.25">
      <c r="A973" s="214">
        <f t="shared" si="20"/>
        <v>3</v>
      </c>
      <c r="B973" s="606" t="s">
        <v>1842</v>
      </c>
      <c r="C973" s="682" t="s">
        <v>1435</v>
      </c>
      <c r="D973" s="217">
        <v>8</v>
      </c>
      <c r="E973" s="379">
        <v>37.222091138845506</v>
      </c>
      <c r="F973" s="379">
        <f t="shared" si="19"/>
        <v>297.77672911076405</v>
      </c>
    </row>
    <row r="974" spans="1:6" x14ac:dyDescent="0.25">
      <c r="A974" s="214">
        <f t="shared" si="20"/>
        <v>4</v>
      </c>
      <c r="B974" s="606" t="s">
        <v>1843</v>
      </c>
      <c r="C974" s="682" t="s">
        <v>1435</v>
      </c>
      <c r="D974" s="217">
        <v>32</v>
      </c>
      <c r="E974" s="379">
        <v>6.2554532205586098</v>
      </c>
      <c r="F974" s="379">
        <f t="shared" si="19"/>
        <v>200.17450305787551</v>
      </c>
    </row>
    <row r="975" spans="1:6" x14ac:dyDescent="0.25">
      <c r="A975" s="214">
        <f t="shared" si="20"/>
        <v>5</v>
      </c>
      <c r="B975" s="606" t="s">
        <v>1844</v>
      </c>
      <c r="C975" s="682" t="s">
        <v>1435</v>
      </c>
      <c r="D975" s="217">
        <v>2</v>
      </c>
      <c r="E975" s="379">
        <v>27.846249851961403</v>
      </c>
      <c r="F975" s="379">
        <f t="shared" si="19"/>
        <v>55.692499703922806</v>
      </c>
    </row>
    <row r="976" spans="1:6" x14ac:dyDescent="0.25">
      <c r="A976" s="214">
        <f t="shared" si="20"/>
        <v>6</v>
      </c>
      <c r="B976" s="606" t="s">
        <v>1843</v>
      </c>
      <c r="C976" s="681" t="s">
        <v>1435</v>
      </c>
      <c r="D976" s="219">
        <v>8</v>
      </c>
      <c r="E976" s="379">
        <v>6.1089557004510455</v>
      </c>
      <c r="F976" s="379">
        <f t="shared" si="19"/>
        <v>48.871645603608364</v>
      </c>
    </row>
    <row r="977" spans="1:6" x14ac:dyDescent="0.25">
      <c r="A977" s="214">
        <f t="shared" si="20"/>
        <v>7</v>
      </c>
      <c r="B977" s="605" t="s">
        <v>1845</v>
      </c>
      <c r="C977" s="681" t="s">
        <v>1088</v>
      </c>
      <c r="D977" s="219">
        <v>66</v>
      </c>
      <c r="E977" s="379">
        <v>5.9425833197423374</v>
      </c>
      <c r="F977" s="379">
        <f t="shared" si="19"/>
        <v>392.21049910299428</v>
      </c>
    </row>
    <row r="978" spans="1:6" x14ac:dyDescent="0.25">
      <c r="A978" s="214">
        <f t="shared" si="20"/>
        <v>8</v>
      </c>
      <c r="B978" s="607" t="s">
        <v>1846</v>
      </c>
      <c r="C978" s="682" t="s">
        <v>1094</v>
      </c>
      <c r="D978" s="217">
        <v>110</v>
      </c>
      <c r="E978" s="379">
        <v>0.49740255864709104</v>
      </c>
      <c r="F978" s="379">
        <f t="shared" si="19"/>
        <v>54.714281451180014</v>
      </c>
    </row>
    <row r="979" spans="1:6" x14ac:dyDescent="0.25">
      <c r="A979" s="214">
        <f t="shared" si="20"/>
        <v>9</v>
      </c>
      <c r="B979" s="608" t="s">
        <v>1847</v>
      </c>
      <c r="C979" s="681" t="s">
        <v>1088</v>
      </c>
      <c r="D979" s="12">
        <v>16.5</v>
      </c>
      <c r="E979" s="379">
        <v>5.8599008043025673</v>
      </c>
      <c r="F979" s="379">
        <f t="shared" si="19"/>
        <v>96.688363270992355</v>
      </c>
    </row>
    <row r="980" spans="1:6" x14ac:dyDescent="0.25">
      <c r="A980" s="214">
        <f t="shared" si="20"/>
        <v>10</v>
      </c>
      <c r="B980" s="607" t="s">
        <v>1848</v>
      </c>
      <c r="C980" s="682" t="s">
        <v>1094</v>
      </c>
      <c r="D980" s="217">
        <v>560</v>
      </c>
      <c r="E980" s="379">
        <v>1.4564157031110621</v>
      </c>
      <c r="F980" s="379">
        <f t="shared" si="19"/>
        <v>815.59279374219477</v>
      </c>
    </row>
    <row r="981" spans="1:6" x14ac:dyDescent="0.25">
      <c r="A981" s="214">
        <f t="shared" si="20"/>
        <v>11</v>
      </c>
      <c r="B981" s="607" t="s">
        <v>1849</v>
      </c>
      <c r="C981" s="682" t="s">
        <v>1094</v>
      </c>
      <c r="D981" s="217">
        <v>120</v>
      </c>
      <c r="E981" s="379">
        <v>1.0315728947991256</v>
      </c>
      <c r="F981" s="379">
        <f t="shared" si="19"/>
        <v>123.78874737589507</v>
      </c>
    </row>
    <row r="982" spans="1:6" x14ac:dyDescent="0.25">
      <c r="A982" s="214">
        <f t="shared" si="20"/>
        <v>12</v>
      </c>
      <c r="B982" s="608" t="s">
        <v>1850</v>
      </c>
      <c r="C982" s="681" t="s">
        <v>1094</v>
      </c>
      <c r="D982" s="12">
        <v>110</v>
      </c>
      <c r="E982" s="379">
        <v>0.14649752010756417</v>
      </c>
      <c r="F982" s="379">
        <f t="shared" si="19"/>
        <v>16.114727211832058</v>
      </c>
    </row>
    <row r="983" spans="1:6" x14ac:dyDescent="0.25">
      <c r="A983" s="214">
        <f t="shared" si="20"/>
        <v>13</v>
      </c>
      <c r="B983" s="608" t="s">
        <v>1851</v>
      </c>
      <c r="C983" s="681" t="s">
        <v>1094</v>
      </c>
      <c r="D983" s="12">
        <v>220</v>
      </c>
      <c r="E983" s="379">
        <v>0.17579702412907702</v>
      </c>
      <c r="F983" s="379">
        <f t="shared" si="19"/>
        <v>38.675345308396942</v>
      </c>
    </row>
    <row r="984" spans="1:6" x14ac:dyDescent="0.25">
      <c r="A984" s="216">
        <f t="shared" si="20"/>
        <v>14</v>
      </c>
      <c r="B984" s="606" t="s">
        <v>1852</v>
      </c>
      <c r="C984" s="682" t="s">
        <v>1088</v>
      </c>
      <c r="D984" s="217">
        <v>49.5</v>
      </c>
      <c r="E984" s="379">
        <v>2.4048581327385374</v>
      </c>
      <c r="F984" s="379">
        <f t="shared" si="19"/>
        <v>119.0404775705576</v>
      </c>
    </row>
    <row r="985" spans="1:6" x14ac:dyDescent="0.25">
      <c r="A985" s="216">
        <f t="shared" si="20"/>
        <v>15</v>
      </c>
      <c r="B985" s="606" t="s">
        <v>1839</v>
      </c>
      <c r="C985" s="682" t="s">
        <v>496</v>
      </c>
      <c r="D985" s="292">
        <f>16.5*1.8</f>
        <v>29.7</v>
      </c>
      <c r="E985" s="379">
        <v>2.7735802221585546</v>
      </c>
      <c r="F985" s="379">
        <f t="shared" si="19"/>
        <v>82.375332598109068</v>
      </c>
    </row>
    <row r="986" spans="1:6" ht="28" x14ac:dyDescent="0.25">
      <c r="A986" s="214">
        <f t="shared" si="20"/>
        <v>16</v>
      </c>
      <c r="B986" s="561" t="s">
        <v>1853</v>
      </c>
      <c r="C986" s="665" t="s">
        <v>1435</v>
      </c>
      <c r="D986" s="175">
        <v>1</v>
      </c>
      <c r="E986" s="379">
        <v>14.039065604868815</v>
      </c>
      <c r="F986" s="379">
        <f t="shared" si="19"/>
        <v>14.039065604868815</v>
      </c>
    </row>
    <row r="987" spans="1:6" x14ac:dyDescent="0.25">
      <c r="A987" s="168">
        <f t="shared" si="20"/>
        <v>17</v>
      </c>
      <c r="B987" s="561" t="s">
        <v>1854</v>
      </c>
      <c r="C987" s="665" t="s">
        <v>1435</v>
      </c>
      <c r="D987" s="175">
        <v>2</v>
      </c>
      <c r="E987" s="379">
        <v>3.6624380026891044</v>
      </c>
      <c r="F987" s="379">
        <f t="shared" si="19"/>
        <v>7.3248760053782087</v>
      </c>
    </row>
    <row r="988" spans="1:6" x14ac:dyDescent="0.25">
      <c r="A988" s="167">
        <f t="shared" si="20"/>
        <v>18</v>
      </c>
      <c r="B988" s="590" t="s">
        <v>1855</v>
      </c>
      <c r="C988" s="654" t="s">
        <v>1094</v>
      </c>
      <c r="D988" s="183">
        <v>15</v>
      </c>
      <c r="E988" s="379">
        <v>2.7970107440255623</v>
      </c>
      <c r="F988" s="379">
        <f t="shared" si="19"/>
        <v>41.955161160383433</v>
      </c>
    </row>
    <row r="989" spans="1:6" x14ac:dyDescent="0.25">
      <c r="A989" s="167">
        <f t="shared" si="20"/>
        <v>19</v>
      </c>
      <c r="B989" s="492" t="s">
        <v>1609</v>
      </c>
      <c r="C989" s="654" t="s">
        <v>1094</v>
      </c>
      <c r="D989" s="183">
        <v>15</v>
      </c>
      <c r="E989" s="379">
        <v>0.11719801608605133</v>
      </c>
      <c r="F989" s="379">
        <f t="shared" si="19"/>
        <v>1.7579702412907701</v>
      </c>
    </row>
    <row r="990" spans="1:6" x14ac:dyDescent="0.25">
      <c r="A990" s="115"/>
      <c r="B990" s="513" t="s">
        <v>1159</v>
      </c>
      <c r="C990" s="626"/>
      <c r="D990" s="117"/>
      <c r="E990" s="20"/>
      <c r="F990" s="407">
        <f>SUM(F971:F989)</f>
        <v>6627.4408483533543</v>
      </c>
    </row>
    <row r="991" spans="1:6" ht="42" x14ac:dyDescent="0.25">
      <c r="A991" s="167">
        <v>1</v>
      </c>
      <c r="B991" s="535" t="s">
        <v>1877</v>
      </c>
      <c r="C991" s="664" t="s">
        <v>1435</v>
      </c>
      <c r="D991" s="423">
        <v>216</v>
      </c>
      <c r="E991" s="387">
        <v>3.0668869023407996</v>
      </c>
      <c r="F991" s="379">
        <f t="shared" si="19"/>
        <v>662.44757090561268</v>
      </c>
    </row>
    <row r="992" spans="1:6" x14ac:dyDescent="0.25">
      <c r="A992" s="167">
        <v>2</v>
      </c>
      <c r="B992" s="535" t="s">
        <v>1856</v>
      </c>
      <c r="C992" s="666" t="s">
        <v>1435</v>
      </c>
      <c r="D992" s="426">
        <v>1</v>
      </c>
      <c r="E992" s="387">
        <v>76.906336067054056</v>
      </c>
      <c r="F992" s="379">
        <f t="shared" si="19"/>
        <v>76.906336067054056</v>
      </c>
    </row>
    <row r="993" spans="1:6" x14ac:dyDescent="0.25">
      <c r="A993" s="167">
        <v>3</v>
      </c>
      <c r="B993" s="533" t="s">
        <v>1857</v>
      </c>
      <c r="C993" s="664" t="s">
        <v>1435</v>
      </c>
      <c r="D993" s="423">
        <v>1</v>
      </c>
      <c r="E993" s="387">
        <v>112.06574089286947</v>
      </c>
      <c r="F993" s="379">
        <f t="shared" si="19"/>
        <v>112.06574089286947</v>
      </c>
    </row>
    <row r="994" spans="1:6" x14ac:dyDescent="0.25">
      <c r="A994" s="167">
        <v>4</v>
      </c>
      <c r="B994" s="533" t="s">
        <v>1858</v>
      </c>
      <c r="C994" s="666" t="s">
        <v>1435</v>
      </c>
      <c r="D994" s="426">
        <v>1</v>
      </c>
      <c r="E994" s="387">
        <v>138.43529451223102</v>
      </c>
      <c r="F994" s="379">
        <f t="shared" si="19"/>
        <v>138.43529451223102</v>
      </c>
    </row>
    <row r="995" spans="1:6" x14ac:dyDescent="0.25">
      <c r="A995" s="167">
        <v>5</v>
      </c>
      <c r="B995" s="545" t="s">
        <v>1859</v>
      </c>
      <c r="C995" s="681" t="s">
        <v>1435</v>
      </c>
      <c r="D995" s="434">
        <v>2</v>
      </c>
      <c r="E995" s="387">
        <v>41.019305630117969</v>
      </c>
      <c r="F995" s="379">
        <f t="shared" si="19"/>
        <v>82.038611260235939</v>
      </c>
    </row>
    <row r="996" spans="1:6" x14ac:dyDescent="0.25">
      <c r="A996" s="167">
        <v>6</v>
      </c>
      <c r="B996" s="545" t="s">
        <v>1860</v>
      </c>
      <c r="C996" s="681" t="s">
        <v>1435</v>
      </c>
      <c r="D996" s="434">
        <v>1</v>
      </c>
      <c r="E996" s="387">
        <v>51.274132037647462</v>
      </c>
      <c r="F996" s="379">
        <f t="shared" si="19"/>
        <v>51.274132037647462</v>
      </c>
    </row>
    <row r="997" spans="1:6" x14ac:dyDescent="0.25">
      <c r="A997" s="167">
        <v>7</v>
      </c>
      <c r="B997" s="545" t="s">
        <v>1861</v>
      </c>
      <c r="C997" s="681" t="s">
        <v>1435</v>
      </c>
      <c r="D997" s="434">
        <v>1</v>
      </c>
      <c r="E997" s="387">
        <v>117.19801608605134</v>
      </c>
      <c r="F997" s="379">
        <f t="shared" si="19"/>
        <v>117.19801608605134</v>
      </c>
    </row>
    <row r="998" spans="1:6" x14ac:dyDescent="0.25">
      <c r="A998" s="167">
        <v>8</v>
      </c>
      <c r="B998" s="545" t="s">
        <v>1862</v>
      </c>
      <c r="C998" s="681" t="s">
        <v>1435</v>
      </c>
      <c r="D998" s="434">
        <v>1</v>
      </c>
      <c r="E998" s="387">
        <v>146.49752010756418</v>
      </c>
      <c r="F998" s="379">
        <f t="shared" si="19"/>
        <v>146.49752010756418</v>
      </c>
    </row>
    <row r="999" spans="1:6" x14ac:dyDescent="0.25">
      <c r="A999" s="167">
        <v>9</v>
      </c>
      <c r="B999" s="605" t="s">
        <v>1863</v>
      </c>
      <c r="C999" s="681" t="s">
        <v>1435</v>
      </c>
      <c r="D999" s="434">
        <v>16</v>
      </c>
      <c r="E999" s="387">
        <v>11.885838206037455</v>
      </c>
      <c r="F999" s="379">
        <f t="shared" si="19"/>
        <v>190.17341129659928</v>
      </c>
    </row>
    <row r="1000" spans="1:6" ht="28" x14ac:dyDescent="0.25">
      <c r="A1000" s="167">
        <v>10</v>
      </c>
      <c r="B1000" s="591" t="s">
        <v>1864</v>
      </c>
      <c r="C1000" s="662" t="s">
        <v>1435</v>
      </c>
      <c r="D1000" s="425">
        <v>1</v>
      </c>
      <c r="E1000" s="387">
        <v>33.580944944541976</v>
      </c>
      <c r="F1000" s="379">
        <f t="shared" si="19"/>
        <v>33.580944944541976</v>
      </c>
    </row>
    <row r="1001" spans="1:6" ht="28" x14ac:dyDescent="0.25">
      <c r="A1001" s="167">
        <v>11</v>
      </c>
      <c r="B1001" s="591" t="s">
        <v>1865</v>
      </c>
      <c r="C1001" s="662" t="s">
        <v>1435</v>
      </c>
      <c r="D1001" s="425">
        <v>16</v>
      </c>
      <c r="E1001" s="387">
        <v>43.835771352071468</v>
      </c>
      <c r="F1001" s="379">
        <f t="shared" si="19"/>
        <v>701.37234163314349</v>
      </c>
    </row>
    <row r="1002" spans="1:6" x14ac:dyDescent="0.25">
      <c r="A1002" s="167">
        <v>12</v>
      </c>
      <c r="B1002" s="532" t="s">
        <v>1866</v>
      </c>
      <c r="C1002" s="665" t="s">
        <v>1435</v>
      </c>
      <c r="D1002" s="424">
        <v>2</v>
      </c>
      <c r="E1002" s="387">
        <v>5.9624581803434813</v>
      </c>
      <c r="F1002" s="379">
        <f t="shared" si="19"/>
        <v>11.924916360686963</v>
      </c>
    </row>
    <row r="1003" spans="1:6" x14ac:dyDescent="0.25">
      <c r="A1003" s="167">
        <v>13</v>
      </c>
      <c r="B1003" s="538" t="s">
        <v>1867</v>
      </c>
      <c r="C1003" s="664" t="s">
        <v>1435</v>
      </c>
      <c r="D1003" s="423">
        <v>1</v>
      </c>
      <c r="E1003" s="387">
        <v>51.735198004295327</v>
      </c>
      <c r="F1003" s="379">
        <f t="shared" si="19"/>
        <v>51.735198004295327</v>
      </c>
    </row>
    <row r="1004" spans="1:6" x14ac:dyDescent="0.25">
      <c r="A1004" s="167">
        <v>14</v>
      </c>
      <c r="B1004" s="533" t="s">
        <v>1868</v>
      </c>
      <c r="C1004" s="668" t="s">
        <v>1435</v>
      </c>
      <c r="D1004" s="429">
        <v>3</v>
      </c>
      <c r="E1004" s="387">
        <v>30.21989054152408</v>
      </c>
      <c r="F1004" s="379">
        <f t="shared" si="19"/>
        <v>90.65967162457224</v>
      </c>
    </row>
    <row r="1005" spans="1:6" ht="28" x14ac:dyDescent="0.25">
      <c r="A1005" s="167">
        <v>15</v>
      </c>
      <c r="B1005" s="606" t="s">
        <v>1869</v>
      </c>
      <c r="C1005" s="682" t="s">
        <v>458</v>
      </c>
      <c r="D1005" s="435">
        <v>16</v>
      </c>
      <c r="E1005" s="387">
        <v>2.3439603217210268</v>
      </c>
      <c r="F1005" s="379">
        <f t="shared" si="19"/>
        <v>37.503365147536428</v>
      </c>
    </row>
    <row r="1006" spans="1:6" x14ac:dyDescent="0.25">
      <c r="A1006" s="167">
        <v>16</v>
      </c>
      <c r="B1006" s="549" t="s">
        <v>1870</v>
      </c>
      <c r="C1006" s="683" t="s">
        <v>1435</v>
      </c>
      <c r="D1006" s="436">
        <v>150</v>
      </c>
      <c r="E1006" s="387">
        <v>22.782827263314466</v>
      </c>
      <c r="F1006" s="379">
        <f t="shared" si="19"/>
        <v>3417.4240894971699</v>
      </c>
    </row>
    <row r="1007" spans="1:6" x14ac:dyDescent="0.25">
      <c r="A1007" s="167">
        <v>17</v>
      </c>
      <c r="B1007" s="549" t="s">
        <v>1871</v>
      </c>
      <c r="C1007" s="683" t="s">
        <v>1435</v>
      </c>
      <c r="D1007" s="436">
        <v>8</v>
      </c>
      <c r="E1007" s="387">
        <v>1.9777165214521166</v>
      </c>
      <c r="F1007" s="379">
        <f t="shared" si="19"/>
        <v>15.821732171616933</v>
      </c>
    </row>
    <row r="1008" spans="1:6" x14ac:dyDescent="0.25">
      <c r="A1008" s="167">
        <v>18</v>
      </c>
      <c r="B1008" s="549" t="s">
        <v>1872</v>
      </c>
      <c r="C1008" s="683" t="s">
        <v>1435</v>
      </c>
      <c r="D1008" s="436">
        <v>4</v>
      </c>
      <c r="E1008" s="387">
        <v>24.172090817748092</v>
      </c>
      <c r="F1008" s="379">
        <f t="shared" si="19"/>
        <v>96.688363270992369</v>
      </c>
    </row>
    <row r="1009" spans="1:6" x14ac:dyDescent="0.25">
      <c r="A1009" s="167">
        <v>19</v>
      </c>
      <c r="B1009" s="609" t="s">
        <v>1873</v>
      </c>
      <c r="C1009" s="683" t="s">
        <v>1094</v>
      </c>
      <c r="D1009" s="436">
        <v>3</v>
      </c>
      <c r="E1009" s="387">
        <v>3.6624380026891044</v>
      </c>
      <c r="F1009" s="379">
        <f t="shared" si="19"/>
        <v>10.987314008067314</v>
      </c>
    </row>
    <row r="1010" spans="1:6" x14ac:dyDescent="0.25">
      <c r="A1010" s="167">
        <v>20</v>
      </c>
      <c r="B1010" s="535" t="s">
        <v>1874</v>
      </c>
      <c r="C1010" s="666" t="s">
        <v>1435</v>
      </c>
      <c r="D1010" s="426">
        <v>4</v>
      </c>
      <c r="E1010" s="387">
        <v>1.0987314008067315</v>
      </c>
      <c r="F1010" s="379">
        <f t="shared" si="19"/>
        <v>4.3949256032269259</v>
      </c>
    </row>
    <row r="1011" spans="1:6" x14ac:dyDescent="0.25">
      <c r="A1011" s="167">
        <v>21</v>
      </c>
      <c r="B1011" s="535" t="s">
        <v>1875</v>
      </c>
      <c r="C1011" s="666" t="s">
        <v>1435</v>
      </c>
      <c r="D1011" s="426">
        <v>3</v>
      </c>
      <c r="E1011" s="387">
        <v>0.51274132037647457</v>
      </c>
      <c r="F1011" s="379">
        <f t="shared" si="19"/>
        <v>1.5382239611294237</v>
      </c>
    </row>
    <row r="1012" spans="1:6" x14ac:dyDescent="0.25">
      <c r="A1012" s="167">
        <v>22</v>
      </c>
      <c r="B1012" s="550" t="s">
        <v>1876</v>
      </c>
      <c r="C1012" s="684" t="s">
        <v>1094</v>
      </c>
      <c r="D1012" s="437">
        <v>6</v>
      </c>
      <c r="E1012" s="387">
        <v>1.5496025122822672</v>
      </c>
      <c r="F1012" s="379">
        <f t="shared" si="19"/>
        <v>9.2976150736936027</v>
      </c>
    </row>
    <row r="1013" spans="1:6" ht="28" x14ac:dyDescent="0.25">
      <c r="A1013" s="167">
        <v>23</v>
      </c>
      <c r="B1013" s="520" t="s">
        <v>1891</v>
      </c>
      <c r="C1013" s="646" t="s">
        <v>496</v>
      </c>
      <c r="D1013" s="438">
        <v>2.9621439999999999</v>
      </c>
      <c r="E1013" s="387">
        <v>73.968019284540759</v>
      </c>
      <c r="F1013" s="379">
        <f t="shared" si="19"/>
        <v>219.1039245155867</v>
      </c>
    </row>
    <row r="1014" spans="1:6" x14ac:dyDescent="0.25">
      <c r="A1014" s="167">
        <v>24</v>
      </c>
      <c r="B1014" s="551" t="s">
        <v>1878</v>
      </c>
      <c r="C1014" s="669" t="s">
        <v>1094</v>
      </c>
      <c r="D1014" s="439">
        <v>100</v>
      </c>
      <c r="E1014" s="387">
        <v>2.0509652815058983</v>
      </c>
      <c r="F1014" s="379">
        <f t="shared" si="19"/>
        <v>205.09652815058982</v>
      </c>
    </row>
    <row r="1015" spans="1:6" x14ac:dyDescent="0.25">
      <c r="A1015" s="167">
        <v>25</v>
      </c>
      <c r="B1015" s="551" t="s">
        <v>1879</v>
      </c>
      <c r="C1015" s="669" t="s">
        <v>1094</v>
      </c>
      <c r="D1015" s="439">
        <v>510</v>
      </c>
      <c r="E1015" s="387">
        <v>1.7579702412907701</v>
      </c>
      <c r="F1015" s="379">
        <f t="shared" si="19"/>
        <v>896.56482305829275</v>
      </c>
    </row>
    <row r="1016" spans="1:6" x14ac:dyDescent="0.25">
      <c r="A1016" s="167">
        <v>26</v>
      </c>
      <c r="B1016" s="551" t="s">
        <v>1880</v>
      </c>
      <c r="C1016" s="669" t="s">
        <v>1094</v>
      </c>
      <c r="D1016" s="439">
        <v>175</v>
      </c>
      <c r="E1016" s="387">
        <v>3.2229454423664126</v>
      </c>
      <c r="F1016" s="379">
        <f t="shared" si="19"/>
        <v>564.01545241412225</v>
      </c>
    </row>
    <row r="1017" spans="1:6" x14ac:dyDescent="0.25">
      <c r="A1017" s="167">
        <v>27</v>
      </c>
      <c r="B1017" s="551" t="s">
        <v>1881</v>
      </c>
      <c r="C1017" s="669" t="s">
        <v>1435</v>
      </c>
      <c r="D1017" s="439">
        <v>154</v>
      </c>
      <c r="E1017" s="387">
        <v>0.62993933646252598</v>
      </c>
      <c r="F1017" s="379">
        <f t="shared" si="19"/>
        <v>97.010657815228996</v>
      </c>
    </row>
    <row r="1018" spans="1:6" x14ac:dyDescent="0.25">
      <c r="A1018" s="167">
        <v>28</v>
      </c>
      <c r="B1018" s="551" t="s">
        <v>1882</v>
      </c>
      <c r="C1018" s="669" t="s">
        <v>1094</v>
      </c>
      <c r="D1018" s="439">
        <v>62</v>
      </c>
      <c r="E1018" s="387">
        <v>0.52739107238723104</v>
      </c>
      <c r="F1018" s="379">
        <f t="shared" si="19"/>
        <v>32.698246488008323</v>
      </c>
    </row>
    <row r="1019" spans="1:6" x14ac:dyDescent="0.25">
      <c r="A1019" s="167">
        <v>29</v>
      </c>
      <c r="B1019" s="605" t="s">
        <v>1883</v>
      </c>
      <c r="C1019" s="669" t="s">
        <v>1088</v>
      </c>
      <c r="D1019" s="440">
        <v>4.9280000000000008</v>
      </c>
      <c r="E1019" s="387">
        <v>4.094221283835858</v>
      </c>
      <c r="F1019" s="379">
        <f t="shared" si="19"/>
        <v>20.176322486743111</v>
      </c>
    </row>
    <row r="1020" spans="1:6" x14ac:dyDescent="0.25">
      <c r="A1020" s="167">
        <v>30</v>
      </c>
      <c r="B1020" s="496" t="s">
        <v>1884</v>
      </c>
      <c r="C1020" s="669" t="s">
        <v>1088</v>
      </c>
      <c r="D1020" s="439">
        <v>10</v>
      </c>
      <c r="E1020" s="387">
        <v>47.506434177954283</v>
      </c>
      <c r="F1020" s="379">
        <f t="shared" si="19"/>
        <v>475.06434177954281</v>
      </c>
    </row>
    <row r="1021" spans="1:6" x14ac:dyDescent="0.25">
      <c r="A1021" s="167">
        <v>31</v>
      </c>
      <c r="B1021" s="551" t="s">
        <v>1847</v>
      </c>
      <c r="C1021" s="669" t="s">
        <v>1088</v>
      </c>
      <c r="D1021" s="439">
        <v>2</v>
      </c>
      <c r="E1021" s="387">
        <v>5.8599008043025673</v>
      </c>
      <c r="F1021" s="379">
        <f t="shared" si="19"/>
        <v>11.719801608605135</v>
      </c>
    </row>
    <row r="1022" spans="1:6" x14ac:dyDescent="0.25">
      <c r="A1022" s="167">
        <v>32</v>
      </c>
      <c r="B1022" s="551" t="s">
        <v>1885</v>
      </c>
      <c r="C1022" s="669" t="s">
        <v>1088</v>
      </c>
      <c r="D1022" s="439">
        <v>2</v>
      </c>
      <c r="E1022" s="387">
        <v>5.8599008043025673</v>
      </c>
      <c r="F1022" s="379">
        <f t="shared" si="19"/>
        <v>11.719801608605135</v>
      </c>
    </row>
    <row r="1023" spans="1:6" x14ac:dyDescent="0.25">
      <c r="A1023" s="167">
        <v>33</v>
      </c>
      <c r="B1023" s="596" t="s">
        <v>1886</v>
      </c>
      <c r="C1023" s="666" t="s">
        <v>454</v>
      </c>
      <c r="D1023" s="426">
        <v>400</v>
      </c>
      <c r="E1023" s="387">
        <v>0.1675190324808</v>
      </c>
      <c r="F1023" s="379">
        <f t="shared" si="19"/>
        <v>67.007612992319991</v>
      </c>
    </row>
    <row r="1024" spans="1:6" x14ac:dyDescent="0.25">
      <c r="A1024" s="167">
        <v>34</v>
      </c>
      <c r="B1024" s="596" t="s">
        <v>1887</v>
      </c>
      <c r="C1024" s="666" t="s">
        <v>454</v>
      </c>
      <c r="D1024" s="426">
        <v>66</v>
      </c>
      <c r="E1024" s="387">
        <v>0.24483550901039997</v>
      </c>
      <c r="F1024" s="379">
        <f t="shared" si="19"/>
        <v>16.159143594686398</v>
      </c>
    </row>
    <row r="1025" spans="1:6" x14ac:dyDescent="0.25">
      <c r="A1025" s="167">
        <v>35</v>
      </c>
      <c r="B1025" s="520" t="s">
        <v>1888</v>
      </c>
      <c r="C1025" s="680" t="s">
        <v>496</v>
      </c>
      <c r="D1025" s="441">
        <v>2.9620000000000002</v>
      </c>
      <c r="E1025" s="387">
        <v>23.394335772281693</v>
      </c>
      <c r="F1025" s="379">
        <f t="shared" si="19"/>
        <v>69.29402255749838</v>
      </c>
    </row>
    <row r="1026" spans="1:6" x14ac:dyDescent="0.25">
      <c r="A1026" s="167">
        <v>36</v>
      </c>
      <c r="B1026" s="535" t="s">
        <v>1889</v>
      </c>
      <c r="C1026" s="667" t="s">
        <v>1094</v>
      </c>
      <c r="D1026" s="428">
        <v>1</v>
      </c>
      <c r="E1026" s="387">
        <v>0.95736174950121289</v>
      </c>
      <c r="F1026" s="379">
        <f t="shared" si="19"/>
        <v>0.95736174950121289</v>
      </c>
    </row>
    <row r="1027" spans="1:6" x14ac:dyDescent="0.25">
      <c r="A1027" s="167">
        <v>37</v>
      </c>
      <c r="B1027" s="535" t="s">
        <v>1890</v>
      </c>
      <c r="C1027" s="667" t="s">
        <v>1094</v>
      </c>
      <c r="D1027" s="428">
        <v>1</v>
      </c>
      <c r="E1027" s="387">
        <v>0.95736174950121289</v>
      </c>
      <c r="F1027" s="379">
        <f t="shared" si="19"/>
        <v>0.95736174950121289</v>
      </c>
    </row>
    <row r="1028" spans="1:6" ht="28" x14ac:dyDescent="0.25">
      <c r="A1028" s="167">
        <v>38</v>
      </c>
      <c r="B1028" s="530" t="s">
        <v>1900</v>
      </c>
      <c r="C1028" s="654" t="s">
        <v>1094</v>
      </c>
      <c r="D1028" s="437">
        <v>1100</v>
      </c>
      <c r="E1028" s="387">
        <v>1.9326753753909336</v>
      </c>
      <c r="F1028" s="379">
        <f t="shared" si="19"/>
        <v>2125.942912930027</v>
      </c>
    </row>
    <row r="1029" spans="1:6" x14ac:dyDescent="0.25">
      <c r="A1029" s="167">
        <v>39</v>
      </c>
      <c r="B1029" s="530" t="s">
        <v>1892</v>
      </c>
      <c r="C1029" s="654" t="s">
        <v>1094</v>
      </c>
      <c r="D1029" s="437">
        <v>10</v>
      </c>
      <c r="E1029" s="387">
        <v>2.0352236394662286</v>
      </c>
      <c r="F1029" s="379">
        <f t="shared" si="19"/>
        <v>20.352236394662285</v>
      </c>
    </row>
    <row r="1030" spans="1:6" x14ac:dyDescent="0.25">
      <c r="A1030" s="167">
        <v>40</v>
      </c>
      <c r="B1030" s="530" t="s">
        <v>1893</v>
      </c>
      <c r="C1030" s="654" t="s">
        <v>1094</v>
      </c>
      <c r="D1030" s="437">
        <v>50</v>
      </c>
      <c r="E1030" s="387">
        <v>8.8034090684356929</v>
      </c>
      <c r="F1030" s="379">
        <f t="shared" si="19"/>
        <v>440.17045342178466</v>
      </c>
    </row>
    <row r="1031" spans="1:6" x14ac:dyDescent="0.25">
      <c r="A1031" s="167">
        <v>41</v>
      </c>
      <c r="B1031" s="530" t="s">
        <v>1894</v>
      </c>
      <c r="C1031" s="654" t="s">
        <v>1094</v>
      </c>
      <c r="D1031" s="437">
        <v>40</v>
      </c>
      <c r="E1031" s="387">
        <v>12.1289027748774</v>
      </c>
      <c r="F1031" s="379">
        <f t="shared" si="19"/>
        <v>485.15611099509601</v>
      </c>
    </row>
    <row r="1032" spans="1:6" x14ac:dyDescent="0.25">
      <c r="A1032" s="167">
        <v>42</v>
      </c>
      <c r="B1032" s="494" t="s">
        <v>1895</v>
      </c>
      <c r="C1032" s="618" t="s">
        <v>1094</v>
      </c>
      <c r="D1032" s="430">
        <v>235</v>
      </c>
      <c r="E1032" s="387">
        <v>1.2539963109257435</v>
      </c>
      <c r="F1032" s="379">
        <f t="shared" si="19"/>
        <v>294.68913306754973</v>
      </c>
    </row>
    <row r="1033" spans="1:6" x14ac:dyDescent="0.25">
      <c r="A1033" s="167">
        <v>43</v>
      </c>
      <c r="B1033" s="494" t="s">
        <v>1896</v>
      </c>
      <c r="C1033" s="618" t="s">
        <v>1094</v>
      </c>
      <c r="D1033" s="430">
        <v>40</v>
      </c>
      <c r="E1033" s="387">
        <v>2.3820272157539879</v>
      </c>
      <c r="F1033" s="379">
        <f t="shared" si="19"/>
        <v>95.281088630159516</v>
      </c>
    </row>
    <row r="1034" spans="1:6" x14ac:dyDescent="0.25">
      <c r="A1034" s="167">
        <v>44</v>
      </c>
      <c r="B1034" s="593" t="s">
        <v>1897</v>
      </c>
      <c r="C1034" s="683" t="s">
        <v>1094</v>
      </c>
      <c r="D1034" s="442">
        <v>110</v>
      </c>
      <c r="E1034" s="387">
        <v>0.51274132037647457</v>
      </c>
      <c r="F1034" s="379">
        <f t="shared" si="19"/>
        <v>56.401545241412201</v>
      </c>
    </row>
    <row r="1035" spans="1:6" x14ac:dyDescent="0.25">
      <c r="A1035" s="167">
        <v>45</v>
      </c>
      <c r="B1035" s="605" t="s">
        <v>1883</v>
      </c>
      <c r="C1035" s="654" t="s">
        <v>1088</v>
      </c>
      <c r="D1035" s="427">
        <v>35</v>
      </c>
      <c r="E1035" s="387">
        <v>4.094221283835858</v>
      </c>
      <c r="F1035" s="379">
        <f t="shared" ref="F1035:F1098" si="21">E1035*D1035</f>
        <v>143.29774493425504</v>
      </c>
    </row>
    <row r="1036" spans="1:6" x14ac:dyDescent="0.25">
      <c r="A1036" s="167">
        <v>46</v>
      </c>
      <c r="B1036" s="539" t="s">
        <v>1852</v>
      </c>
      <c r="C1036" s="669" t="s">
        <v>1089</v>
      </c>
      <c r="D1036" s="439">
        <v>22</v>
      </c>
      <c r="E1036" s="387">
        <v>2.4048581327385374</v>
      </c>
      <c r="F1036" s="379">
        <f t="shared" si="21"/>
        <v>52.90687892024782</v>
      </c>
    </row>
    <row r="1037" spans="1:6" x14ac:dyDescent="0.25">
      <c r="A1037" s="167">
        <v>47</v>
      </c>
      <c r="B1037" s="548" t="s">
        <v>1898</v>
      </c>
      <c r="C1037" s="672" t="s">
        <v>496</v>
      </c>
      <c r="D1037" s="443">
        <v>23.400000000000002</v>
      </c>
      <c r="E1037" s="387">
        <v>2.4124559317688967</v>
      </c>
      <c r="F1037" s="379">
        <f t="shared" si="21"/>
        <v>56.451468803392189</v>
      </c>
    </row>
    <row r="1038" spans="1:6" x14ac:dyDescent="0.25">
      <c r="A1038" s="167">
        <v>48</v>
      </c>
      <c r="B1038" s="547" t="s">
        <v>1899</v>
      </c>
      <c r="C1038" s="682" t="s">
        <v>1094</v>
      </c>
      <c r="D1038" s="435">
        <v>110</v>
      </c>
      <c r="E1038" s="387">
        <v>1.4562954175329657</v>
      </c>
      <c r="F1038" s="379">
        <f t="shared" si="21"/>
        <v>160.19249592862622</v>
      </c>
    </row>
    <row r="1039" spans="1:6" ht="28" x14ac:dyDescent="0.25">
      <c r="A1039" s="167">
        <v>49</v>
      </c>
      <c r="B1039" s="605" t="s">
        <v>1914</v>
      </c>
      <c r="C1039" s="669" t="s">
        <v>1088</v>
      </c>
      <c r="D1039" s="439">
        <v>1.65</v>
      </c>
      <c r="E1039" s="387">
        <v>7.7114459132442361</v>
      </c>
      <c r="F1039" s="379">
        <f t="shared" si="21"/>
        <v>12.723885756852988</v>
      </c>
    </row>
    <row r="1040" spans="1:6" x14ac:dyDescent="0.25">
      <c r="A1040" s="167">
        <v>50</v>
      </c>
      <c r="B1040" s="539" t="s">
        <v>1852</v>
      </c>
      <c r="C1040" s="669" t="s">
        <v>1089</v>
      </c>
      <c r="D1040" s="439">
        <v>1.85</v>
      </c>
      <c r="E1040" s="387">
        <v>2.4048581327385374</v>
      </c>
      <c r="F1040" s="379">
        <f t="shared" si="21"/>
        <v>4.4489875455662942</v>
      </c>
    </row>
    <row r="1041" spans="1:6" ht="42" x14ac:dyDescent="0.25">
      <c r="A1041" s="167">
        <v>51</v>
      </c>
      <c r="B1041" s="575" t="s">
        <v>1901</v>
      </c>
      <c r="C1041" s="669" t="s">
        <v>496</v>
      </c>
      <c r="D1041" s="444">
        <v>0.14427499999999999</v>
      </c>
      <c r="E1041" s="387">
        <v>570.6659820423564</v>
      </c>
      <c r="F1041" s="379">
        <f t="shared" si="21"/>
        <v>82.332834559160958</v>
      </c>
    </row>
    <row r="1042" spans="1:6" x14ac:dyDescent="0.25">
      <c r="A1042" s="167">
        <v>52</v>
      </c>
      <c r="B1042" s="593" t="s">
        <v>1902</v>
      </c>
      <c r="C1042" s="654" t="s">
        <v>1090</v>
      </c>
      <c r="D1042" s="427">
        <v>4.0000000000000008E-2</v>
      </c>
      <c r="E1042" s="387">
        <v>46.304047154060143</v>
      </c>
      <c r="F1042" s="379">
        <f t="shared" si="21"/>
        <v>1.8521618861624061</v>
      </c>
    </row>
    <row r="1043" spans="1:6" x14ac:dyDescent="0.25">
      <c r="A1043" s="167">
        <v>53</v>
      </c>
      <c r="B1043" s="543" t="s">
        <v>1903</v>
      </c>
      <c r="C1043" s="646" t="s">
        <v>1091</v>
      </c>
      <c r="D1043" s="438">
        <v>4</v>
      </c>
      <c r="E1043" s="387">
        <v>1.7816361933877949</v>
      </c>
      <c r="F1043" s="379">
        <f t="shared" si="21"/>
        <v>7.1265447735511795</v>
      </c>
    </row>
    <row r="1044" spans="1:6" x14ac:dyDescent="0.25">
      <c r="A1044" s="167">
        <v>54</v>
      </c>
      <c r="B1044" s="496" t="s">
        <v>1884</v>
      </c>
      <c r="C1044" s="669" t="s">
        <v>1088</v>
      </c>
      <c r="D1044" s="439">
        <v>1.65</v>
      </c>
      <c r="E1044" s="387">
        <v>47.506434177954283</v>
      </c>
      <c r="F1044" s="379">
        <f t="shared" si="21"/>
        <v>78.385616393624559</v>
      </c>
    </row>
    <row r="1045" spans="1:6" x14ac:dyDescent="0.25">
      <c r="A1045" s="167">
        <v>55</v>
      </c>
      <c r="B1045" s="497" t="s">
        <v>1904</v>
      </c>
      <c r="C1045" s="669" t="s">
        <v>1435</v>
      </c>
      <c r="D1045" s="439">
        <v>1</v>
      </c>
      <c r="E1045" s="387">
        <v>49.687151502862349</v>
      </c>
      <c r="F1045" s="379">
        <f t="shared" si="21"/>
        <v>49.687151502862349</v>
      </c>
    </row>
    <row r="1046" spans="1:6" x14ac:dyDescent="0.25">
      <c r="A1046" s="167">
        <v>56</v>
      </c>
      <c r="B1046" s="596" t="s">
        <v>1905</v>
      </c>
      <c r="C1046" s="670" t="s">
        <v>1435</v>
      </c>
      <c r="D1046" s="427">
        <v>4</v>
      </c>
      <c r="E1046" s="387">
        <v>27.762200861262134</v>
      </c>
      <c r="F1046" s="379">
        <f t="shared" si="21"/>
        <v>111.04880344504853</v>
      </c>
    </row>
    <row r="1047" spans="1:6" x14ac:dyDescent="0.25">
      <c r="A1047" s="167">
        <v>57</v>
      </c>
      <c r="B1047" s="535" t="s">
        <v>1906</v>
      </c>
      <c r="C1047" s="670" t="s">
        <v>1435</v>
      </c>
      <c r="D1047" s="427">
        <v>2</v>
      </c>
      <c r="E1047" s="387">
        <v>3.2961942024201938</v>
      </c>
      <c r="F1047" s="379">
        <f t="shared" si="21"/>
        <v>6.5923884048403876</v>
      </c>
    </row>
    <row r="1048" spans="1:6" x14ac:dyDescent="0.25">
      <c r="A1048" s="167">
        <v>58</v>
      </c>
      <c r="B1048" s="535" t="s">
        <v>1907</v>
      </c>
      <c r="C1048" s="670" t="s">
        <v>1435</v>
      </c>
      <c r="D1048" s="427">
        <v>2</v>
      </c>
      <c r="E1048" s="387">
        <v>1.7726199933015265</v>
      </c>
      <c r="F1048" s="379">
        <f t="shared" si="21"/>
        <v>3.5452399866030531</v>
      </c>
    </row>
    <row r="1049" spans="1:6" x14ac:dyDescent="0.25">
      <c r="A1049" s="167">
        <v>59</v>
      </c>
      <c r="B1049" s="535" t="s">
        <v>1908</v>
      </c>
      <c r="C1049" s="670" t="s">
        <v>1435</v>
      </c>
      <c r="D1049" s="427">
        <v>1</v>
      </c>
      <c r="E1049" s="387">
        <v>9.375841286884107</v>
      </c>
      <c r="F1049" s="379">
        <f t="shared" si="21"/>
        <v>9.375841286884107</v>
      </c>
    </row>
    <row r="1050" spans="1:6" x14ac:dyDescent="0.25">
      <c r="A1050" s="167">
        <v>60</v>
      </c>
      <c r="B1050" s="535" t="s">
        <v>1909</v>
      </c>
      <c r="C1050" s="670" t="s">
        <v>1435</v>
      </c>
      <c r="D1050" s="427">
        <v>3</v>
      </c>
      <c r="E1050" s="387">
        <v>2.2267623056349755</v>
      </c>
      <c r="F1050" s="379">
        <f t="shared" si="21"/>
        <v>6.6802869169049259</v>
      </c>
    </row>
    <row r="1051" spans="1:6" x14ac:dyDescent="0.25">
      <c r="A1051" s="167">
        <v>61</v>
      </c>
      <c r="B1051" s="535" t="s">
        <v>1910</v>
      </c>
      <c r="C1051" s="670" t="s">
        <v>1435</v>
      </c>
      <c r="D1051" s="427">
        <v>10</v>
      </c>
      <c r="E1051" s="387">
        <v>1.5382239611294239</v>
      </c>
      <c r="F1051" s="379">
        <f t="shared" si="21"/>
        <v>15.382239611294239</v>
      </c>
    </row>
    <row r="1052" spans="1:6" x14ac:dyDescent="0.25">
      <c r="A1052" s="167">
        <v>62</v>
      </c>
      <c r="B1052" s="535" t="s">
        <v>1911</v>
      </c>
      <c r="C1052" s="670" t="s">
        <v>1435</v>
      </c>
      <c r="D1052" s="427">
        <v>8</v>
      </c>
      <c r="E1052" s="387">
        <v>11.258334420266308</v>
      </c>
      <c r="F1052" s="379">
        <f t="shared" si="21"/>
        <v>90.066675362130468</v>
      </c>
    </row>
    <row r="1053" spans="1:6" x14ac:dyDescent="0.25">
      <c r="A1053" s="167">
        <v>63</v>
      </c>
      <c r="B1053" s="596" t="s">
        <v>1912</v>
      </c>
      <c r="C1053" s="670" t="s">
        <v>1094</v>
      </c>
      <c r="D1053" s="427">
        <v>14</v>
      </c>
      <c r="E1053" s="387">
        <v>4.1507630697143183</v>
      </c>
      <c r="F1053" s="379">
        <f t="shared" si="21"/>
        <v>58.110682976000454</v>
      </c>
    </row>
    <row r="1054" spans="1:6" x14ac:dyDescent="0.25">
      <c r="A1054" s="167">
        <v>64</v>
      </c>
      <c r="B1054" s="593" t="s">
        <v>1913</v>
      </c>
      <c r="C1054" s="654" t="s">
        <v>1094</v>
      </c>
      <c r="D1054" s="427">
        <v>110</v>
      </c>
      <c r="E1054" s="387">
        <v>3.3509742585223261</v>
      </c>
      <c r="F1054" s="379">
        <f t="shared" si="21"/>
        <v>368.60716843745587</v>
      </c>
    </row>
    <row r="1055" spans="1:6" x14ac:dyDescent="0.25">
      <c r="A1055" s="115"/>
      <c r="B1055" s="513" t="s">
        <v>1159</v>
      </c>
      <c r="C1055" s="626"/>
      <c r="D1055" s="431"/>
      <c r="E1055" s="20"/>
      <c r="F1055" s="407">
        <f>SUM(F991:F1054)</f>
        <v>13584.319315147528</v>
      </c>
    </row>
    <row r="1056" spans="1:6" ht="42" x14ac:dyDescent="0.25">
      <c r="A1056" s="19">
        <v>1</v>
      </c>
      <c r="B1056" s="535" t="s">
        <v>1915</v>
      </c>
      <c r="C1056" s="666" t="s">
        <v>1435</v>
      </c>
      <c r="D1056" s="426">
        <v>216</v>
      </c>
      <c r="E1056" s="387">
        <v>110.660256</v>
      </c>
      <c r="F1056" s="379">
        <f t="shared" si="21"/>
        <v>23902.615296</v>
      </c>
    </row>
    <row r="1057" spans="1:6" x14ac:dyDescent="0.25">
      <c r="A1057" s="19">
        <v>2</v>
      </c>
      <c r="B1057" s="532" t="s">
        <v>1866</v>
      </c>
      <c r="C1057" s="662" t="s">
        <v>1435</v>
      </c>
      <c r="D1057" s="425">
        <v>2</v>
      </c>
      <c r="E1057" s="387">
        <v>2465.0938200000001</v>
      </c>
      <c r="F1057" s="379">
        <f t="shared" si="21"/>
        <v>4930.1876400000001</v>
      </c>
    </row>
    <row r="1058" spans="1:6" x14ac:dyDescent="0.25">
      <c r="A1058" s="19">
        <v>3</v>
      </c>
      <c r="B1058" s="497" t="s">
        <v>1916</v>
      </c>
      <c r="C1058" s="665" t="s">
        <v>1435</v>
      </c>
      <c r="D1058" s="445">
        <v>1</v>
      </c>
      <c r="E1058" s="387">
        <v>497.97115200000002</v>
      </c>
      <c r="F1058" s="379">
        <f t="shared" si="21"/>
        <v>497.97115200000002</v>
      </c>
    </row>
    <row r="1059" spans="1:6" x14ac:dyDescent="0.25">
      <c r="A1059" s="220"/>
      <c r="B1059" s="513" t="s">
        <v>1159</v>
      </c>
      <c r="C1059" s="685"/>
      <c r="D1059" s="446"/>
      <c r="E1059" s="224"/>
      <c r="F1059" s="406">
        <f>SUM(F1056:F1058)</f>
        <v>29330.774087999998</v>
      </c>
    </row>
    <row r="1060" spans="1:6" ht="70" x14ac:dyDescent="0.25">
      <c r="A1060" s="2">
        <v>1</v>
      </c>
      <c r="B1060" s="539" t="s">
        <v>1917</v>
      </c>
      <c r="C1060" s="669" t="s">
        <v>1088</v>
      </c>
      <c r="D1060" s="4">
        <v>204</v>
      </c>
      <c r="E1060" s="387">
        <v>0.9465249656117567</v>
      </c>
      <c r="F1060" s="379">
        <f t="shared" si="21"/>
        <v>193.09109298479837</v>
      </c>
    </row>
    <row r="1061" spans="1:6" x14ac:dyDescent="0.25">
      <c r="A1061" s="2">
        <v>2</v>
      </c>
      <c r="B1061" s="605" t="s">
        <v>1883</v>
      </c>
      <c r="C1061" s="681" t="s">
        <v>1088</v>
      </c>
      <c r="D1061" s="293">
        <v>14.3</v>
      </c>
      <c r="E1061" s="387">
        <v>4.094221283835858</v>
      </c>
      <c r="F1061" s="379">
        <f t="shared" si="21"/>
        <v>58.547364358852775</v>
      </c>
    </row>
    <row r="1062" spans="1:6" x14ac:dyDescent="0.25">
      <c r="A1062" s="2">
        <v>3</v>
      </c>
      <c r="B1062" s="605" t="s">
        <v>1883</v>
      </c>
      <c r="C1062" s="681" t="s">
        <v>1088</v>
      </c>
      <c r="D1062" s="219">
        <v>39.799999999999997</v>
      </c>
      <c r="E1062" s="387">
        <v>8.8507490174713634</v>
      </c>
      <c r="F1062" s="379">
        <f t="shared" si="21"/>
        <v>352.25981089536026</v>
      </c>
    </row>
    <row r="1063" spans="1:6" ht="28" x14ac:dyDescent="0.25">
      <c r="A1063" s="2">
        <v>4</v>
      </c>
      <c r="B1063" s="496" t="s">
        <v>1918</v>
      </c>
      <c r="C1063" s="669" t="s">
        <v>1088</v>
      </c>
      <c r="D1063" s="4">
        <v>149.80000000000001</v>
      </c>
      <c r="E1063" s="387">
        <v>0.53453164387006979</v>
      </c>
      <c r="F1063" s="379">
        <f t="shared" si="21"/>
        <v>80.072840251736466</v>
      </c>
    </row>
    <row r="1064" spans="1:6" x14ac:dyDescent="0.25">
      <c r="A1064" s="2">
        <v>5</v>
      </c>
      <c r="B1064" s="497" t="s">
        <v>1919</v>
      </c>
      <c r="C1064" s="672" t="s">
        <v>496</v>
      </c>
      <c r="D1064" s="12">
        <v>123.3</v>
      </c>
      <c r="E1064" s="387">
        <v>2.7735802221585546</v>
      </c>
      <c r="F1064" s="379">
        <f t="shared" si="21"/>
        <v>341.98244139214978</v>
      </c>
    </row>
    <row r="1065" spans="1:6" x14ac:dyDescent="0.25">
      <c r="A1065" s="2">
        <v>6</v>
      </c>
      <c r="B1065" s="552" t="s">
        <v>1921</v>
      </c>
      <c r="C1065" s="686" t="s">
        <v>1088</v>
      </c>
      <c r="D1065" s="246">
        <v>14.3</v>
      </c>
      <c r="E1065" s="387">
        <v>10.023365792938915</v>
      </c>
      <c r="F1065" s="379">
        <f t="shared" si="21"/>
        <v>143.3341308390265</v>
      </c>
    </row>
    <row r="1066" spans="1:6" ht="28" x14ac:dyDescent="0.25">
      <c r="A1066" s="2">
        <v>7</v>
      </c>
      <c r="B1066" s="579" t="s">
        <v>1920</v>
      </c>
      <c r="C1066" s="686" t="s">
        <v>1094</v>
      </c>
      <c r="D1066" s="165">
        <v>200</v>
      </c>
      <c r="E1066" s="387">
        <v>1.3509427928889115</v>
      </c>
      <c r="F1066" s="379">
        <f t="shared" si="21"/>
        <v>270.18855857778232</v>
      </c>
    </row>
    <row r="1067" spans="1:6" ht="28" x14ac:dyDescent="0.25">
      <c r="A1067" s="2">
        <v>8</v>
      </c>
      <c r="B1067" s="552" t="s">
        <v>1934</v>
      </c>
      <c r="C1067" s="687" t="s">
        <v>1094</v>
      </c>
      <c r="D1067" s="7">
        <v>0.5</v>
      </c>
      <c r="E1067" s="387">
        <v>5.3971677290400715</v>
      </c>
      <c r="F1067" s="379">
        <f t="shared" si="21"/>
        <v>2.6985838645200357</v>
      </c>
    </row>
    <row r="1068" spans="1:6" x14ac:dyDescent="0.25">
      <c r="A1068" s="2">
        <v>9</v>
      </c>
      <c r="B1068" s="501" t="s">
        <v>1922</v>
      </c>
      <c r="C1068" s="687" t="s">
        <v>1094</v>
      </c>
      <c r="D1068" s="288">
        <v>1</v>
      </c>
      <c r="E1068" s="387">
        <v>10.311096480224659</v>
      </c>
      <c r="F1068" s="379">
        <f t="shared" si="21"/>
        <v>10.311096480224659</v>
      </c>
    </row>
    <row r="1069" spans="1:6" x14ac:dyDescent="0.25">
      <c r="A1069" s="32">
        <v>10</v>
      </c>
      <c r="B1069" s="553" t="s">
        <v>1923</v>
      </c>
      <c r="C1069" s="687" t="s">
        <v>1435</v>
      </c>
      <c r="D1069" s="7">
        <v>1</v>
      </c>
      <c r="E1069" s="387">
        <v>19.817809691367881</v>
      </c>
      <c r="F1069" s="379">
        <f t="shared" si="21"/>
        <v>19.817809691367881</v>
      </c>
    </row>
    <row r="1070" spans="1:6" x14ac:dyDescent="0.25">
      <c r="A1070" s="32">
        <v>11</v>
      </c>
      <c r="B1070" s="553" t="s">
        <v>1924</v>
      </c>
      <c r="C1070" s="687" t="s">
        <v>1435</v>
      </c>
      <c r="D1070" s="7">
        <v>1</v>
      </c>
      <c r="E1070" s="387">
        <v>10.002475844161079</v>
      </c>
      <c r="F1070" s="379">
        <f t="shared" si="21"/>
        <v>10.002475844161079</v>
      </c>
    </row>
    <row r="1071" spans="1:6" x14ac:dyDescent="0.25">
      <c r="A1071" s="32">
        <v>12</v>
      </c>
      <c r="B1071" s="501" t="s">
        <v>1925</v>
      </c>
      <c r="C1071" s="626" t="s">
        <v>1435</v>
      </c>
      <c r="D1071" s="288">
        <v>2</v>
      </c>
      <c r="E1071" s="387">
        <v>7.3248760053782087</v>
      </c>
      <c r="F1071" s="379">
        <f t="shared" si="21"/>
        <v>14.649752010756417</v>
      </c>
    </row>
    <row r="1072" spans="1:6" x14ac:dyDescent="0.25">
      <c r="A1072" s="32">
        <v>13</v>
      </c>
      <c r="B1072" s="501" t="s">
        <v>1926</v>
      </c>
      <c r="C1072" s="626" t="s">
        <v>1435</v>
      </c>
      <c r="D1072" s="288">
        <v>1</v>
      </c>
      <c r="E1072" s="387">
        <v>6.1528958445176958</v>
      </c>
      <c r="F1072" s="379">
        <f t="shared" si="21"/>
        <v>6.1528958445176958</v>
      </c>
    </row>
    <row r="1073" spans="1:6" x14ac:dyDescent="0.25">
      <c r="A1073" s="32">
        <v>14</v>
      </c>
      <c r="B1073" s="501" t="s">
        <v>1927</v>
      </c>
      <c r="C1073" s="626" t="s">
        <v>1435</v>
      </c>
      <c r="D1073" s="288">
        <v>4</v>
      </c>
      <c r="E1073" s="387">
        <v>5.1274132037647462</v>
      </c>
      <c r="F1073" s="379">
        <f t="shared" si="21"/>
        <v>20.509652815058985</v>
      </c>
    </row>
    <row r="1074" spans="1:6" x14ac:dyDescent="0.25">
      <c r="A1074" s="32">
        <v>15</v>
      </c>
      <c r="B1074" s="501" t="s">
        <v>1928</v>
      </c>
      <c r="C1074" s="626" t="s">
        <v>1435</v>
      </c>
      <c r="D1074" s="288">
        <v>1</v>
      </c>
      <c r="E1074" s="387">
        <v>12.932426246312366</v>
      </c>
      <c r="F1074" s="379">
        <f t="shared" si="21"/>
        <v>12.932426246312366</v>
      </c>
    </row>
    <row r="1075" spans="1:6" x14ac:dyDescent="0.25">
      <c r="A1075" s="32">
        <v>16</v>
      </c>
      <c r="B1075" s="552" t="s">
        <v>1929</v>
      </c>
      <c r="C1075" s="687" t="s">
        <v>1435</v>
      </c>
      <c r="D1075" s="256">
        <v>1</v>
      </c>
      <c r="E1075" s="387">
        <v>113.89123872167347</v>
      </c>
      <c r="F1075" s="379">
        <f t="shared" si="21"/>
        <v>113.89123872167347</v>
      </c>
    </row>
    <row r="1076" spans="1:6" x14ac:dyDescent="0.25">
      <c r="A1076" s="32">
        <v>17</v>
      </c>
      <c r="B1076" s="501" t="s">
        <v>1930</v>
      </c>
      <c r="C1076" s="626" t="s">
        <v>1435</v>
      </c>
      <c r="D1076" s="288">
        <v>1</v>
      </c>
      <c r="E1076" s="387">
        <v>5.4610527208265918</v>
      </c>
      <c r="F1076" s="379">
        <f t="shared" si="21"/>
        <v>5.4610527208265918</v>
      </c>
    </row>
    <row r="1077" spans="1:6" x14ac:dyDescent="0.25">
      <c r="A1077" s="32">
        <v>18</v>
      </c>
      <c r="B1077" s="553" t="s">
        <v>1931</v>
      </c>
      <c r="C1077" s="687" t="s">
        <v>1435</v>
      </c>
      <c r="D1077" s="7">
        <v>2</v>
      </c>
      <c r="E1077" s="387">
        <v>11.613948565344288</v>
      </c>
      <c r="F1077" s="379">
        <f t="shared" si="21"/>
        <v>23.227897130688575</v>
      </c>
    </row>
    <row r="1078" spans="1:6" x14ac:dyDescent="0.25">
      <c r="A1078" s="32">
        <v>19</v>
      </c>
      <c r="B1078" s="552" t="s">
        <v>1932</v>
      </c>
      <c r="C1078" s="687" t="s">
        <v>1435</v>
      </c>
      <c r="D1078" s="7">
        <v>1</v>
      </c>
      <c r="E1078" s="387">
        <v>29.734877260129053</v>
      </c>
      <c r="F1078" s="379">
        <f t="shared" si="21"/>
        <v>29.734877260129053</v>
      </c>
    </row>
    <row r="1079" spans="1:6" x14ac:dyDescent="0.25">
      <c r="A1079" s="32">
        <v>20</v>
      </c>
      <c r="B1079" s="552" t="s">
        <v>1933</v>
      </c>
      <c r="C1079" s="687" t="s">
        <v>1435</v>
      </c>
      <c r="D1079" s="7">
        <v>1</v>
      </c>
      <c r="E1079" s="387">
        <v>60.655541367885817</v>
      </c>
      <c r="F1079" s="379">
        <f t="shared" si="21"/>
        <v>60.655541367885817</v>
      </c>
    </row>
    <row r="1080" spans="1:6" ht="28" x14ac:dyDescent="0.25">
      <c r="A1080" s="2">
        <v>21</v>
      </c>
      <c r="B1080" s="501" t="s">
        <v>1942</v>
      </c>
      <c r="C1080" s="687" t="s">
        <v>1094</v>
      </c>
      <c r="D1080" s="288">
        <v>1</v>
      </c>
      <c r="E1080" s="387">
        <v>10.311096480224659</v>
      </c>
      <c r="F1080" s="379">
        <f t="shared" si="21"/>
        <v>10.311096480224659</v>
      </c>
    </row>
    <row r="1081" spans="1:6" ht="28" x14ac:dyDescent="0.25">
      <c r="A1081" s="2">
        <v>22</v>
      </c>
      <c r="B1081" s="546" t="s">
        <v>1935</v>
      </c>
      <c r="C1081" s="687" t="s">
        <v>1094</v>
      </c>
      <c r="D1081" s="7">
        <v>0.5</v>
      </c>
      <c r="E1081" s="387">
        <v>5.3971677290400715</v>
      </c>
      <c r="F1081" s="379">
        <f t="shared" si="21"/>
        <v>2.6985838645200357</v>
      </c>
    </row>
    <row r="1082" spans="1:6" x14ac:dyDescent="0.25">
      <c r="A1082" s="32">
        <v>23</v>
      </c>
      <c r="B1082" s="553" t="s">
        <v>1936</v>
      </c>
      <c r="C1082" s="687" t="s">
        <v>1435</v>
      </c>
      <c r="D1082" s="7">
        <v>2</v>
      </c>
      <c r="E1082" s="387">
        <v>5.4610527208265918</v>
      </c>
      <c r="F1082" s="379">
        <f t="shared" si="21"/>
        <v>10.922105441653184</v>
      </c>
    </row>
    <row r="1083" spans="1:6" x14ac:dyDescent="0.25">
      <c r="A1083" s="32">
        <v>24</v>
      </c>
      <c r="B1083" s="553" t="s">
        <v>1937</v>
      </c>
      <c r="C1083" s="687" t="s">
        <v>1435</v>
      </c>
      <c r="D1083" s="7">
        <v>2</v>
      </c>
      <c r="E1083" s="387">
        <v>10.002475844161079</v>
      </c>
      <c r="F1083" s="379">
        <f t="shared" si="21"/>
        <v>20.004951688322159</v>
      </c>
    </row>
    <row r="1084" spans="1:6" x14ac:dyDescent="0.25">
      <c r="A1084" s="32">
        <v>25</v>
      </c>
      <c r="B1084" s="501" t="s">
        <v>1938</v>
      </c>
      <c r="C1084" s="626" t="s">
        <v>1435</v>
      </c>
      <c r="D1084" s="288">
        <v>2</v>
      </c>
      <c r="E1084" s="387">
        <v>29.891062145297344</v>
      </c>
      <c r="F1084" s="379">
        <f t="shared" si="21"/>
        <v>59.782124290594687</v>
      </c>
    </row>
    <row r="1085" spans="1:6" x14ac:dyDescent="0.25">
      <c r="A1085" s="2">
        <v>26</v>
      </c>
      <c r="B1085" s="552" t="s">
        <v>1939</v>
      </c>
      <c r="C1085" s="687" t="s">
        <v>1435</v>
      </c>
      <c r="D1085" s="7">
        <v>1</v>
      </c>
      <c r="E1085" s="387">
        <v>15.524617809695332</v>
      </c>
      <c r="F1085" s="379">
        <f t="shared" si="21"/>
        <v>15.524617809695332</v>
      </c>
    </row>
    <row r="1086" spans="1:6" x14ac:dyDescent="0.25">
      <c r="A1086" s="2">
        <v>27</v>
      </c>
      <c r="B1086" s="519" t="s">
        <v>1940</v>
      </c>
      <c r="C1086" s="645" t="s">
        <v>1435</v>
      </c>
      <c r="D1086" s="49">
        <v>2</v>
      </c>
      <c r="E1086" s="387">
        <v>63.908458633869351</v>
      </c>
      <c r="F1086" s="379">
        <f t="shared" si="21"/>
        <v>127.8169172677387</v>
      </c>
    </row>
    <row r="1087" spans="1:6" x14ac:dyDescent="0.25">
      <c r="A1087" s="2">
        <v>28</v>
      </c>
      <c r="B1087" s="501" t="s">
        <v>1941</v>
      </c>
      <c r="C1087" s="626" t="s">
        <v>1435</v>
      </c>
      <c r="D1087" s="288">
        <v>4</v>
      </c>
      <c r="E1087" s="387">
        <v>5.1274132037647462</v>
      </c>
      <c r="F1087" s="379">
        <f t="shared" si="21"/>
        <v>20.509652815058985</v>
      </c>
    </row>
    <row r="1088" spans="1:6" ht="42" x14ac:dyDescent="0.25">
      <c r="A1088" s="2">
        <v>29</v>
      </c>
      <c r="B1088" s="539" t="s">
        <v>1955</v>
      </c>
      <c r="C1088" s="669" t="s">
        <v>1088</v>
      </c>
      <c r="D1088" s="4">
        <v>8.1300000000000008</v>
      </c>
      <c r="E1088" s="387">
        <v>0.9465249656117567</v>
      </c>
      <c r="F1088" s="379">
        <f t="shared" si="21"/>
        <v>7.6952479704235826</v>
      </c>
    </row>
    <row r="1089" spans="1:6" x14ac:dyDescent="0.25">
      <c r="A1089" s="2">
        <v>30</v>
      </c>
      <c r="B1089" s="552" t="s">
        <v>1943</v>
      </c>
      <c r="C1089" s="686" t="s">
        <v>1088</v>
      </c>
      <c r="D1089" s="246">
        <v>0.42</v>
      </c>
      <c r="E1089" s="387">
        <v>9.9836160717366234</v>
      </c>
      <c r="F1089" s="379">
        <f t="shared" si="21"/>
        <v>4.1931187501293818</v>
      </c>
    </row>
    <row r="1090" spans="1:6" ht="28" x14ac:dyDescent="0.25">
      <c r="A1090" s="2">
        <v>31</v>
      </c>
      <c r="B1090" s="552" t="s">
        <v>1944</v>
      </c>
      <c r="C1090" s="687" t="s">
        <v>1088</v>
      </c>
      <c r="D1090" s="7">
        <v>2.8</v>
      </c>
      <c r="E1090" s="387">
        <v>56.370205083949536</v>
      </c>
      <c r="F1090" s="379">
        <f t="shared" si="21"/>
        <v>157.83657423505869</v>
      </c>
    </row>
    <row r="1091" spans="1:6" x14ac:dyDescent="0.25">
      <c r="A1091" s="2">
        <v>32</v>
      </c>
      <c r="B1091" s="554" t="s">
        <v>1945</v>
      </c>
      <c r="C1091" s="688" t="s">
        <v>1435</v>
      </c>
      <c r="D1091" s="248">
        <v>2</v>
      </c>
      <c r="E1091" s="387">
        <v>64.341710831242196</v>
      </c>
      <c r="F1091" s="379">
        <f t="shared" si="21"/>
        <v>128.68342166248439</v>
      </c>
    </row>
    <row r="1092" spans="1:6" x14ac:dyDescent="0.25">
      <c r="A1092" s="2">
        <v>33</v>
      </c>
      <c r="B1092" s="554" t="s">
        <v>1946</v>
      </c>
      <c r="C1092" s="688" t="s">
        <v>1435</v>
      </c>
      <c r="D1092" s="248">
        <v>4</v>
      </c>
      <c r="E1092" s="387">
        <v>43.949256032269254</v>
      </c>
      <c r="F1092" s="379">
        <f t="shared" si="21"/>
        <v>175.79702412907702</v>
      </c>
    </row>
    <row r="1093" spans="1:6" x14ac:dyDescent="0.25">
      <c r="A1093" s="2">
        <v>34</v>
      </c>
      <c r="B1093" s="554" t="s">
        <v>1947</v>
      </c>
      <c r="C1093" s="688" t="s">
        <v>1435</v>
      </c>
      <c r="D1093" s="248">
        <v>2</v>
      </c>
      <c r="E1093" s="387">
        <v>43.949256032269254</v>
      </c>
      <c r="F1093" s="379">
        <f t="shared" si="21"/>
        <v>87.898512064538508</v>
      </c>
    </row>
    <row r="1094" spans="1:6" x14ac:dyDescent="0.25">
      <c r="A1094" s="2">
        <v>35</v>
      </c>
      <c r="B1094" s="554" t="s">
        <v>1948</v>
      </c>
      <c r="C1094" s="688" t="s">
        <v>1435</v>
      </c>
      <c r="D1094" s="248">
        <v>1</v>
      </c>
      <c r="E1094" s="387">
        <v>205.09652815058985</v>
      </c>
      <c r="F1094" s="379">
        <f t="shared" si="21"/>
        <v>205.09652815058985</v>
      </c>
    </row>
    <row r="1095" spans="1:6" ht="28" x14ac:dyDescent="0.25">
      <c r="A1095" s="2">
        <v>36</v>
      </c>
      <c r="B1095" s="554" t="s">
        <v>1949</v>
      </c>
      <c r="C1095" s="688" t="s">
        <v>1435</v>
      </c>
      <c r="D1095" s="248">
        <v>1</v>
      </c>
      <c r="E1095" s="387">
        <v>219.74628016134628</v>
      </c>
      <c r="F1095" s="379">
        <f t="shared" si="21"/>
        <v>219.74628016134628</v>
      </c>
    </row>
    <row r="1096" spans="1:6" x14ac:dyDescent="0.25">
      <c r="A1096" s="2">
        <v>37</v>
      </c>
      <c r="B1096" s="555" t="s">
        <v>1950</v>
      </c>
      <c r="C1096" s="689" t="s">
        <v>496</v>
      </c>
      <c r="D1096" s="314">
        <v>3.2000000000000001E-2</v>
      </c>
      <c r="E1096" s="387">
        <v>1478.5878156125389</v>
      </c>
      <c r="F1096" s="379">
        <f t="shared" si="21"/>
        <v>47.314810099601246</v>
      </c>
    </row>
    <row r="1097" spans="1:6" x14ac:dyDescent="0.25">
      <c r="A1097" s="2">
        <v>38</v>
      </c>
      <c r="B1097" s="556" t="s">
        <v>1951</v>
      </c>
      <c r="C1097" s="673" t="s">
        <v>496</v>
      </c>
      <c r="D1097" s="295">
        <v>0.02</v>
      </c>
      <c r="E1097" s="387">
        <v>512.74132037647462</v>
      </c>
      <c r="F1097" s="379">
        <f t="shared" si="21"/>
        <v>10.254826407529492</v>
      </c>
    </row>
    <row r="1098" spans="1:6" x14ac:dyDescent="0.25">
      <c r="A1098" s="2">
        <v>39</v>
      </c>
      <c r="B1098" s="553" t="s">
        <v>1952</v>
      </c>
      <c r="C1098" s="690" t="s">
        <v>496</v>
      </c>
      <c r="D1098" s="255">
        <v>5.1999999999999998E-2</v>
      </c>
      <c r="E1098" s="387">
        <v>18.58189223674821</v>
      </c>
      <c r="F1098" s="379">
        <f t="shared" si="21"/>
        <v>0.96625839631090693</v>
      </c>
    </row>
    <row r="1099" spans="1:6" x14ac:dyDescent="0.25">
      <c r="A1099" s="2">
        <v>40</v>
      </c>
      <c r="B1099" s="545" t="s">
        <v>1953</v>
      </c>
      <c r="C1099" s="681" t="s">
        <v>1088</v>
      </c>
      <c r="D1099" s="219">
        <v>5.5</v>
      </c>
      <c r="E1099" s="387">
        <v>2.4048581327385374</v>
      </c>
      <c r="F1099" s="379">
        <f t="shared" ref="F1099:F1131" si="22">E1099*D1099</f>
        <v>13.226719730061955</v>
      </c>
    </row>
    <row r="1100" spans="1:6" ht="28" x14ac:dyDescent="0.25">
      <c r="A1100" s="2">
        <v>41</v>
      </c>
      <c r="B1100" s="497" t="s">
        <v>1954</v>
      </c>
      <c r="C1100" s="672" t="s">
        <v>496</v>
      </c>
      <c r="D1100" s="294">
        <v>14.634000000000002</v>
      </c>
      <c r="E1100" s="387">
        <v>3.5333273244274603</v>
      </c>
      <c r="F1100" s="379">
        <f t="shared" si="22"/>
        <v>51.706712065671461</v>
      </c>
    </row>
    <row r="1101" spans="1:6" ht="42" x14ac:dyDescent="0.25">
      <c r="A1101" s="2">
        <v>1</v>
      </c>
      <c r="B1101" s="546" t="s">
        <v>1147</v>
      </c>
      <c r="C1101" s="686" t="s">
        <v>1094</v>
      </c>
      <c r="D1101" s="165">
        <v>46</v>
      </c>
      <c r="E1101" s="387">
        <v>1.3509427928889115</v>
      </c>
      <c r="F1101" s="379">
        <f t="shared" si="22"/>
        <v>62.143368472889932</v>
      </c>
    </row>
    <row r="1102" spans="1:6" ht="28" x14ac:dyDescent="0.25">
      <c r="A1102" s="2">
        <v>2</v>
      </c>
      <c r="B1102" s="539" t="s">
        <v>841</v>
      </c>
      <c r="C1102" s="669" t="s">
        <v>1088</v>
      </c>
      <c r="D1102" s="4">
        <v>47</v>
      </c>
      <c r="E1102" s="387">
        <v>0.9465249656117567</v>
      </c>
      <c r="F1102" s="379">
        <f t="shared" si="22"/>
        <v>44.486673383752567</v>
      </c>
    </row>
    <row r="1103" spans="1:6" x14ac:dyDescent="0.25">
      <c r="A1103" s="2">
        <v>3</v>
      </c>
      <c r="B1103" s="545" t="s">
        <v>842</v>
      </c>
      <c r="C1103" s="681" t="s">
        <v>1088</v>
      </c>
      <c r="D1103" s="293">
        <v>3.3</v>
      </c>
      <c r="E1103" s="387">
        <v>4.094221283835858</v>
      </c>
      <c r="F1103" s="379">
        <f t="shared" si="22"/>
        <v>13.51093023665833</v>
      </c>
    </row>
    <row r="1104" spans="1:6" ht="28" x14ac:dyDescent="0.25">
      <c r="A1104" s="2">
        <v>4</v>
      </c>
      <c r="B1104" s="552" t="s">
        <v>808</v>
      </c>
      <c r="C1104" s="686" t="s">
        <v>1088</v>
      </c>
      <c r="D1104" s="246">
        <v>3.3</v>
      </c>
      <c r="E1104" s="387">
        <v>10.023365792938915</v>
      </c>
      <c r="F1104" s="379">
        <f t="shared" si="22"/>
        <v>33.077107116698414</v>
      </c>
    </row>
    <row r="1105" spans="1:6" x14ac:dyDescent="0.25">
      <c r="A1105" s="2">
        <v>5</v>
      </c>
      <c r="B1105" s="545" t="s">
        <v>428</v>
      </c>
      <c r="C1105" s="681" t="s">
        <v>1088</v>
      </c>
      <c r="D1105" s="219">
        <v>9.1999999999999993</v>
      </c>
      <c r="E1105" s="387">
        <v>8.8507490174713634</v>
      </c>
      <c r="F1105" s="379">
        <f t="shared" si="22"/>
        <v>81.426890960736543</v>
      </c>
    </row>
    <row r="1106" spans="1:6" ht="28" x14ac:dyDescent="0.25">
      <c r="A1106" s="2">
        <v>6</v>
      </c>
      <c r="B1106" s="537" t="s">
        <v>429</v>
      </c>
      <c r="C1106" s="669" t="s">
        <v>1088</v>
      </c>
      <c r="D1106" s="4">
        <v>34.5</v>
      </c>
      <c r="E1106" s="387">
        <v>0.53453164387006979</v>
      </c>
      <c r="F1106" s="379">
        <f t="shared" si="22"/>
        <v>18.441341713517406</v>
      </c>
    </row>
    <row r="1107" spans="1:6" ht="28" x14ac:dyDescent="0.25">
      <c r="A1107" s="2">
        <v>7</v>
      </c>
      <c r="B1107" s="497" t="s">
        <v>839</v>
      </c>
      <c r="C1107" s="672" t="s">
        <v>496</v>
      </c>
      <c r="D1107" s="12">
        <v>22.5</v>
      </c>
      <c r="E1107" s="387">
        <v>3.5333273244274603</v>
      </c>
      <c r="F1107" s="379">
        <f t="shared" si="22"/>
        <v>79.499864799617853</v>
      </c>
    </row>
    <row r="1108" spans="1:6" x14ac:dyDescent="0.25">
      <c r="A1108" s="115"/>
      <c r="B1108" s="513" t="s">
        <v>1159</v>
      </c>
      <c r="C1108" s="626"/>
      <c r="D1108" s="117"/>
      <c r="E1108" s="20"/>
      <c r="F1108" s="407">
        <f>SUM(F1060:F1107)</f>
        <v>3480.0937994623309</v>
      </c>
    </row>
    <row r="1109" spans="1:6" ht="28" x14ac:dyDescent="0.25">
      <c r="A1109" s="78">
        <v>1</v>
      </c>
      <c r="B1109" s="533" t="s">
        <v>1959</v>
      </c>
      <c r="C1109" s="664" t="s">
        <v>340</v>
      </c>
      <c r="D1109" s="170">
        <v>1</v>
      </c>
      <c r="E1109" s="387">
        <v>298.12290901717409</v>
      </c>
      <c r="F1109" s="379">
        <f t="shared" si="22"/>
        <v>298.12290901717409</v>
      </c>
    </row>
    <row r="1110" spans="1:6" ht="28" x14ac:dyDescent="0.25">
      <c r="A1110" s="2">
        <v>2</v>
      </c>
      <c r="B1110" s="539" t="s">
        <v>1956</v>
      </c>
      <c r="C1110" s="669" t="s">
        <v>1088</v>
      </c>
      <c r="D1110" s="4">
        <v>261.39999999999998</v>
      </c>
      <c r="E1110" s="387">
        <v>0.9465249656117567</v>
      </c>
      <c r="F1110" s="379">
        <f t="shared" si="22"/>
        <v>247.42162601091317</v>
      </c>
    </row>
    <row r="1111" spans="1:6" x14ac:dyDescent="0.25">
      <c r="A1111" s="2">
        <v>3</v>
      </c>
      <c r="B1111" s="545" t="s">
        <v>1957</v>
      </c>
      <c r="C1111" s="681" t="s">
        <v>1088</v>
      </c>
      <c r="D1111" s="244">
        <v>13</v>
      </c>
      <c r="E1111" s="387">
        <v>4.094221283835858</v>
      </c>
      <c r="F1111" s="379">
        <f t="shared" si="22"/>
        <v>53.224876689866157</v>
      </c>
    </row>
    <row r="1112" spans="1:6" x14ac:dyDescent="0.25">
      <c r="A1112" s="2">
        <v>4</v>
      </c>
      <c r="B1112" s="552" t="s">
        <v>1958</v>
      </c>
      <c r="C1112" s="686" t="s">
        <v>1088</v>
      </c>
      <c r="D1112" s="246">
        <v>13</v>
      </c>
      <c r="E1112" s="387">
        <v>10.023365792938915</v>
      </c>
      <c r="F1112" s="379">
        <f t="shared" si="22"/>
        <v>130.30375530820589</v>
      </c>
    </row>
    <row r="1113" spans="1:6" x14ac:dyDescent="0.25">
      <c r="A1113" s="2">
        <v>5</v>
      </c>
      <c r="B1113" s="545" t="s">
        <v>1960</v>
      </c>
      <c r="C1113" s="681" t="s">
        <v>1088</v>
      </c>
      <c r="D1113" s="219">
        <v>50.3</v>
      </c>
      <c r="E1113" s="387">
        <v>8.8507490174713634</v>
      </c>
      <c r="F1113" s="379">
        <f t="shared" si="22"/>
        <v>445.19267557880954</v>
      </c>
    </row>
    <row r="1114" spans="1:6" ht="28" x14ac:dyDescent="0.25">
      <c r="A1114" s="2">
        <v>6</v>
      </c>
      <c r="B1114" s="496" t="s">
        <v>1918</v>
      </c>
      <c r="C1114" s="669" t="s">
        <v>1088</v>
      </c>
      <c r="D1114" s="4">
        <v>198.1</v>
      </c>
      <c r="E1114" s="387">
        <v>0.53453164387006979</v>
      </c>
      <c r="F1114" s="379">
        <f t="shared" si="22"/>
        <v>105.89071865066083</v>
      </c>
    </row>
    <row r="1115" spans="1:6" ht="28" x14ac:dyDescent="0.25">
      <c r="A1115" s="2">
        <v>7</v>
      </c>
      <c r="B1115" s="497" t="s">
        <v>1954</v>
      </c>
      <c r="C1115" s="672" t="s">
        <v>496</v>
      </c>
      <c r="D1115" s="12">
        <v>123.3</v>
      </c>
      <c r="E1115" s="387">
        <v>2.7735802221585546</v>
      </c>
      <c r="F1115" s="379">
        <f t="shared" si="22"/>
        <v>341.98244139214978</v>
      </c>
    </row>
    <row r="1116" spans="1:6" ht="28" x14ac:dyDescent="0.25">
      <c r="A1116" s="2">
        <v>8</v>
      </c>
      <c r="B1116" s="539" t="s">
        <v>1956</v>
      </c>
      <c r="C1116" s="669" t="s">
        <v>1088</v>
      </c>
      <c r="D1116" s="4">
        <v>59.6</v>
      </c>
      <c r="E1116" s="387">
        <v>0.9465249656117567</v>
      </c>
      <c r="F1116" s="379">
        <f t="shared" si="22"/>
        <v>56.4128879504607</v>
      </c>
    </row>
    <row r="1117" spans="1:6" x14ac:dyDescent="0.25">
      <c r="A1117" s="2">
        <v>9</v>
      </c>
      <c r="B1117" s="545" t="s">
        <v>1960</v>
      </c>
      <c r="C1117" s="669" t="s">
        <v>1089</v>
      </c>
      <c r="D1117" s="4">
        <v>38.299999999999997</v>
      </c>
      <c r="E1117" s="387">
        <v>2.4048581327385374</v>
      </c>
      <c r="F1117" s="379">
        <f t="shared" si="22"/>
        <v>92.106066483885982</v>
      </c>
    </row>
    <row r="1118" spans="1:6" ht="28" x14ac:dyDescent="0.25">
      <c r="A1118" s="2">
        <v>10</v>
      </c>
      <c r="B1118" s="497" t="s">
        <v>1954</v>
      </c>
      <c r="C1118" s="672" t="s">
        <v>496</v>
      </c>
      <c r="D1118" s="12">
        <v>38.340000000000003</v>
      </c>
      <c r="E1118" s="387">
        <v>3.5333273244274603</v>
      </c>
      <c r="F1118" s="379">
        <f t="shared" si="22"/>
        <v>135.46776961854883</v>
      </c>
    </row>
    <row r="1119" spans="1:6" x14ac:dyDescent="0.25">
      <c r="A1119" s="2">
        <v>11</v>
      </c>
      <c r="B1119" s="557" t="s">
        <v>1961</v>
      </c>
      <c r="C1119" s="686" t="s">
        <v>1094</v>
      </c>
      <c r="D1119" s="246">
        <v>181.5</v>
      </c>
      <c r="E1119" s="387">
        <v>5.6451786750957105</v>
      </c>
      <c r="F1119" s="379">
        <f t="shared" si="22"/>
        <v>1024.5999295298714</v>
      </c>
    </row>
    <row r="1120" spans="1:6" x14ac:dyDescent="0.25">
      <c r="A1120" s="2">
        <v>12</v>
      </c>
      <c r="B1120" s="552" t="s">
        <v>1972</v>
      </c>
      <c r="C1120" s="686" t="s">
        <v>1088</v>
      </c>
      <c r="D1120" s="246">
        <v>2.31</v>
      </c>
      <c r="E1120" s="387">
        <v>9.9836160717366234</v>
      </c>
      <c r="F1120" s="379">
        <f t="shared" si="22"/>
        <v>23.0621531257116</v>
      </c>
    </row>
    <row r="1121" spans="1:6" ht="28" x14ac:dyDescent="0.25">
      <c r="A1121" s="2">
        <v>13</v>
      </c>
      <c r="B1121" s="506" t="s">
        <v>1971</v>
      </c>
      <c r="C1121" s="691" t="s">
        <v>1088</v>
      </c>
      <c r="D1121" s="275">
        <v>14.3</v>
      </c>
      <c r="E1121" s="387">
        <v>63.057249540014958</v>
      </c>
      <c r="F1121" s="379">
        <f t="shared" si="22"/>
        <v>901.71866842221391</v>
      </c>
    </row>
    <row r="1122" spans="1:6" x14ac:dyDescent="0.25">
      <c r="A1122" s="2">
        <v>14</v>
      </c>
      <c r="B1122" s="610" t="s">
        <v>1969</v>
      </c>
      <c r="C1122" s="688" t="s">
        <v>1435</v>
      </c>
      <c r="D1122" s="248">
        <v>6</v>
      </c>
      <c r="E1122" s="387">
        <v>25.637066018823731</v>
      </c>
      <c r="F1122" s="379">
        <f t="shared" si="22"/>
        <v>153.82239611294239</v>
      </c>
    </row>
    <row r="1123" spans="1:6" x14ac:dyDescent="0.25">
      <c r="A1123" s="2">
        <v>15</v>
      </c>
      <c r="B1123" s="610" t="s">
        <v>1970</v>
      </c>
      <c r="C1123" s="688" t="s">
        <v>1435</v>
      </c>
      <c r="D1123" s="248">
        <v>11</v>
      </c>
      <c r="E1123" s="387">
        <v>41.751793230655792</v>
      </c>
      <c r="F1123" s="379">
        <f t="shared" si="22"/>
        <v>459.26972553721373</v>
      </c>
    </row>
    <row r="1124" spans="1:6" ht="28" x14ac:dyDescent="0.25">
      <c r="A1124" s="2">
        <v>16</v>
      </c>
      <c r="B1124" s="610" t="s">
        <v>1968</v>
      </c>
      <c r="C1124" s="688" t="s">
        <v>1435</v>
      </c>
      <c r="D1124" s="248">
        <v>11</v>
      </c>
      <c r="E1124" s="387">
        <v>167.00717292262317</v>
      </c>
      <c r="F1124" s="379">
        <f t="shared" si="22"/>
        <v>1837.0789021488549</v>
      </c>
    </row>
    <row r="1125" spans="1:6" x14ac:dyDescent="0.25">
      <c r="A1125" s="2">
        <v>17</v>
      </c>
      <c r="B1125" s="541" t="s">
        <v>1967</v>
      </c>
      <c r="C1125" s="687" t="s">
        <v>1088</v>
      </c>
      <c r="D1125" s="7">
        <v>5.5</v>
      </c>
      <c r="E1125" s="387">
        <v>58.417744225467004</v>
      </c>
      <c r="F1125" s="379">
        <f t="shared" si="22"/>
        <v>321.29759324006852</v>
      </c>
    </row>
    <row r="1126" spans="1:6" x14ac:dyDescent="0.25">
      <c r="A1126" s="2">
        <v>18</v>
      </c>
      <c r="B1126" s="506" t="s">
        <v>1965</v>
      </c>
      <c r="C1126" s="689" t="s">
        <v>496</v>
      </c>
      <c r="D1126" s="251">
        <v>0.27200000000000002</v>
      </c>
      <c r="E1126" s="387">
        <v>1478.5878156125389</v>
      </c>
      <c r="F1126" s="379">
        <f t="shared" si="22"/>
        <v>402.17588584661058</v>
      </c>
    </row>
    <row r="1127" spans="1:6" x14ac:dyDescent="0.25">
      <c r="A1127" s="2">
        <v>19</v>
      </c>
      <c r="B1127" s="575" t="s">
        <v>1966</v>
      </c>
      <c r="C1127" s="673" t="s">
        <v>496</v>
      </c>
      <c r="D1127" s="295">
        <v>0.11</v>
      </c>
      <c r="E1127" s="387">
        <v>525.93822781563483</v>
      </c>
      <c r="F1127" s="379">
        <f t="shared" si="22"/>
        <v>57.853205059719834</v>
      </c>
    </row>
    <row r="1128" spans="1:6" x14ac:dyDescent="0.25">
      <c r="A1128" s="2">
        <v>20</v>
      </c>
      <c r="B1128" s="553" t="s">
        <v>1952</v>
      </c>
      <c r="C1128" s="690" t="s">
        <v>496</v>
      </c>
      <c r="D1128" s="255">
        <v>0.38200000000000001</v>
      </c>
      <c r="E1128" s="387">
        <v>18.58069130311322</v>
      </c>
      <c r="F1128" s="379">
        <f t="shared" si="22"/>
        <v>7.0978240777892498</v>
      </c>
    </row>
    <row r="1129" spans="1:6" ht="28" x14ac:dyDescent="0.25">
      <c r="A1129" s="2">
        <v>21</v>
      </c>
      <c r="B1129" s="557" t="s">
        <v>1964</v>
      </c>
      <c r="C1129" s="686" t="s">
        <v>1094</v>
      </c>
      <c r="D1129" s="246">
        <v>3</v>
      </c>
      <c r="E1129" s="387">
        <v>5.6451786750957105</v>
      </c>
      <c r="F1129" s="379">
        <f t="shared" si="22"/>
        <v>16.935536025287131</v>
      </c>
    </row>
    <row r="1130" spans="1:6" ht="14.5" x14ac:dyDescent="0.25">
      <c r="A1130" s="2">
        <v>22</v>
      </c>
      <c r="B1130" s="501" t="s">
        <v>1962</v>
      </c>
      <c r="C1130" s="626" t="s">
        <v>1435</v>
      </c>
      <c r="D1130" s="288">
        <v>12</v>
      </c>
      <c r="E1130" s="387">
        <v>1.9595889753104538</v>
      </c>
      <c r="F1130" s="379">
        <f t="shared" si="22"/>
        <v>23.515067703725446</v>
      </c>
    </row>
    <row r="1131" spans="1:6" ht="14.5" x14ac:dyDescent="0.25">
      <c r="A1131" s="2">
        <v>23</v>
      </c>
      <c r="B1131" s="501" t="s">
        <v>1963</v>
      </c>
      <c r="C1131" s="626" t="s">
        <v>1435</v>
      </c>
      <c r="D1131" s="288">
        <v>3</v>
      </c>
      <c r="E1131" s="387">
        <v>2.5455790557407103</v>
      </c>
      <c r="F1131" s="379">
        <f t="shared" si="22"/>
        <v>7.6367371672221314</v>
      </c>
    </row>
    <row r="1132" spans="1:6" x14ac:dyDescent="0.25">
      <c r="A1132" s="115"/>
      <c r="B1132" s="513" t="s">
        <v>1159</v>
      </c>
      <c r="C1132" s="626"/>
      <c r="D1132" s="117"/>
      <c r="E1132" s="20"/>
      <c r="F1132" s="407">
        <f>SUM(F1109:F1131)</f>
        <v>7142.1893506979077</v>
      </c>
    </row>
    <row r="1133" spans="1:6" ht="28" x14ac:dyDescent="0.25">
      <c r="A1133" s="47">
        <v>1</v>
      </c>
      <c r="B1133" s="533" t="s">
        <v>1973</v>
      </c>
      <c r="C1133" s="664" t="s">
        <v>1974</v>
      </c>
      <c r="D1133" s="170">
        <v>1</v>
      </c>
      <c r="E1133" s="20">
        <v>7198.0397999999996</v>
      </c>
      <c r="F1133" s="379">
        <f t="shared" ref="F1133:F1173" si="23">E1133*D1133</f>
        <v>7198.0397999999996</v>
      </c>
    </row>
    <row r="1134" spans="1:6" x14ac:dyDescent="0.25">
      <c r="A1134" s="220"/>
      <c r="B1134" s="516" t="s">
        <v>9</v>
      </c>
      <c r="C1134" s="685"/>
      <c r="D1134" s="223"/>
      <c r="E1134" s="220"/>
      <c r="F1134" s="447">
        <f>SUM(F1133)</f>
        <v>7198.0397999999996</v>
      </c>
    </row>
    <row r="1135" spans="1:6" ht="42" x14ac:dyDescent="0.25">
      <c r="A1135" s="2">
        <v>1</v>
      </c>
      <c r="B1135" s="539" t="s">
        <v>1983</v>
      </c>
      <c r="C1135" s="669" t="s">
        <v>1088</v>
      </c>
      <c r="D1135" s="80">
        <v>50.5</v>
      </c>
      <c r="E1135" s="387">
        <v>0.94158421489900512</v>
      </c>
      <c r="F1135" s="379">
        <f t="shared" si="23"/>
        <v>47.550002852399757</v>
      </c>
    </row>
    <row r="1136" spans="1:6" x14ac:dyDescent="0.25">
      <c r="A1136" s="2">
        <v>2</v>
      </c>
      <c r="B1136" s="605" t="s">
        <v>1984</v>
      </c>
      <c r="C1136" s="681" t="s">
        <v>1088</v>
      </c>
      <c r="D1136" s="296">
        <v>14.5</v>
      </c>
      <c r="E1136" s="387">
        <v>3.9794062417464247</v>
      </c>
      <c r="F1136" s="379">
        <f t="shared" si="23"/>
        <v>57.701390505323161</v>
      </c>
    </row>
    <row r="1137" spans="1:6" x14ac:dyDescent="0.25">
      <c r="A1137" s="2">
        <v>3</v>
      </c>
      <c r="B1137" s="605" t="s">
        <v>1985</v>
      </c>
      <c r="C1137" s="681" t="s">
        <v>1088</v>
      </c>
      <c r="D1137" s="297">
        <v>36</v>
      </c>
      <c r="E1137" s="387">
        <v>2.3374182293753267</v>
      </c>
      <c r="F1137" s="379">
        <f t="shared" si="23"/>
        <v>84.147056257511764</v>
      </c>
    </row>
    <row r="1138" spans="1:6" ht="28" x14ac:dyDescent="0.25">
      <c r="A1138" s="2">
        <v>4</v>
      </c>
      <c r="B1138" s="497" t="s">
        <v>1954</v>
      </c>
      <c r="C1138" s="672" t="s">
        <v>496</v>
      </c>
      <c r="D1138" s="12">
        <v>52.2</v>
      </c>
      <c r="E1138" s="387">
        <v>2.7325910239649005</v>
      </c>
      <c r="F1138" s="379">
        <f t="shared" si="23"/>
        <v>142.64125145096781</v>
      </c>
    </row>
    <row r="1139" spans="1:6" x14ac:dyDescent="0.25">
      <c r="A1139" s="2">
        <v>5</v>
      </c>
      <c r="B1139" s="546" t="s">
        <v>1975</v>
      </c>
      <c r="C1139" s="686" t="s">
        <v>1094</v>
      </c>
      <c r="D1139" s="299">
        <v>125.5</v>
      </c>
      <c r="E1139" s="387">
        <v>1.0080690485153496</v>
      </c>
      <c r="F1139" s="379">
        <f t="shared" si="23"/>
        <v>126.51266558867638</v>
      </c>
    </row>
    <row r="1140" spans="1:6" x14ac:dyDescent="0.25">
      <c r="A1140" s="2">
        <v>6</v>
      </c>
      <c r="B1140" s="546" t="s">
        <v>1976</v>
      </c>
      <c r="C1140" s="686" t="s">
        <v>1094</v>
      </c>
      <c r="D1140" s="298">
        <v>21</v>
      </c>
      <c r="E1140" s="387">
        <v>0.8428987875028835</v>
      </c>
      <c r="F1140" s="379">
        <f t="shared" si="23"/>
        <v>17.700874537560555</v>
      </c>
    </row>
    <row r="1141" spans="1:6" x14ac:dyDescent="0.25">
      <c r="A1141" s="2">
        <v>7</v>
      </c>
      <c r="B1141" s="546" t="s">
        <v>1977</v>
      </c>
      <c r="C1141" s="686" t="s">
        <v>1094</v>
      </c>
      <c r="D1141" s="298">
        <v>52</v>
      </c>
      <c r="E1141" s="387">
        <v>0.75280591785972018</v>
      </c>
      <c r="F1141" s="379">
        <f t="shared" si="23"/>
        <v>39.145907728705453</v>
      </c>
    </row>
    <row r="1142" spans="1:6" x14ac:dyDescent="0.25">
      <c r="A1142" s="2">
        <v>8</v>
      </c>
      <c r="B1142" s="546" t="s">
        <v>1978</v>
      </c>
      <c r="C1142" s="686" t="s">
        <v>1094</v>
      </c>
      <c r="D1142" s="298">
        <v>90</v>
      </c>
      <c r="E1142" s="387">
        <v>0.69274400476427778</v>
      </c>
      <c r="F1142" s="379">
        <f t="shared" si="23"/>
        <v>62.346960428785003</v>
      </c>
    </row>
    <row r="1143" spans="1:6" x14ac:dyDescent="0.25">
      <c r="A1143" s="2">
        <v>9</v>
      </c>
      <c r="B1143" s="558" t="s">
        <v>1979</v>
      </c>
      <c r="C1143" s="692" t="s">
        <v>1094</v>
      </c>
      <c r="D1143" s="302">
        <v>23.5</v>
      </c>
      <c r="E1143" s="387">
        <v>6.2414198005812702</v>
      </c>
      <c r="F1143" s="379">
        <f t="shared" si="23"/>
        <v>146.67336531365984</v>
      </c>
    </row>
    <row r="1144" spans="1:6" x14ac:dyDescent="0.25">
      <c r="A1144" s="2">
        <v>10</v>
      </c>
      <c r="B1144" s="519" t="s">
        <v>1980</v>
      </c>
      <c r="C1144" s="645" t="s">
        <v>1435</v>
      </c>
      <c r="D1144" s="149">
        <v>18</v>
      </c>
      <c r="E1144" s="387">
        <v>2.8910163037454595</v>
      </c>
      <c r="F1144" s="379">
        <f t="shared" si="23"/>
        <v>52.038293467418271</v>
      </c>
    </row>
    <row r="1145" spans="1:6" x14ac:dyDescent="0.25">
      <c r="A1145" s="2">
        <v>11</v>
      </c>
      <c r="B1145" s="519" t="s">
        <v>1981</v>
      </c>
      <c r="C1145" s="645" t="s">
        <v>1435</v>
      </c>
      <c r="D1145" s="149">
        <v>18</v>
      </c>
      <c r="E1145" s="387">
        <v>7.5077391369302777</v>
      </c>
      <c r="F1145" s="379">
        <f t="shared" si="23"/>
        <v>135.13930446474501</v>
      </c>
    </row>
    <row r="1146" spans="1:6" x14ac:dyDescent="0.25">
      <c r="A1146" s="2">
        <v>12</v>
      </c>
      <c r="B1146" s="537" t="s">
        <v>1982</v>
      </c>
      <c r="C1146" s="669" t="s">
        <v>1435</v>
      </c>
      <c r="D1146" s="70">
        <v>18</v>
      </c>
      <c r="E1146" s="387">
        <v>6.4566556577600389</v>
      </c>
      <c r="F1146" s="379">
        <f t="shared" si="23"/>
        <v>116.2198018396807</v>
      </c>
    </row>
    <row r="1147" spans="1:6" ht="28" x14ac:dyDescent="0.25">
      <c r="A1147" s="2">
        <v>13</v>
      </c>
      <c r="B1147" s="525" t="s">
        <v>1990</v>
      </c>
      <c r="C1147" s="653" t="s">
        <v>77</v>
      </c>
      <c r="D1147" s="303">
        <v>2</v>
      </c>
      <c r="E1147" s="387">
        <v>27.24650617336399</v>
      </c>
      <c r="F1147" s="379">
        <f t="shared" si="23"/>
        <v>54.49301234672798</v>
      </c>
    </row>
    <row r="1148" spans="1:6" x14ac:dyDescent="0.25">
      <c r="A1148" s="2">
        <v>14</v>
      </c>
      <c r="B1148" s="546" t="s">
        <v>1986</v>
      </c>
      <c r="C1148" s="686" t="s">
        <v>1094</v>
      </c>
      <c r="D1148" s="298">
        <v>20</v>
      </c>
      <c r="E1148" s="387">
        <v>4.9721553128145359</v>
      </c>
      <c r="F1148" s="379">
        <f t="shared" si="23"/>
        <v>99.443106256290719</v>
      </c>
    </row>
    <row r="1149" spans="1:6" x14ac:dyDescent="0.25">
      <c r="A1149" s="2">
        <v>15</v>
      </c>
      <c r="B1149" s="527" t="s">
        <v>1987</v>
      </c>
      <c r="C1149" s="657" t="s">
        <v>1435</v>
      </c>
      <c r="D1149" s="304">
        <v>6</v>
      </c>
      <c r="E1149" s="387">
        <v>17.624644764431508</v>
      </c>
      <c r="F1149" s="379">
        <f t="shared" si="23"/>
        <v>105.74786858658905</v>
      </c>
    </row>
    <row r="1150" spans="1:6" x14ac:dyDescent="0.25">
      <c r="A1150" s="2">
        <v>16</v>
      </c>
      <c r="B1150" s="527" t="s">
        <v>1988</v>
      </c>
      <c r="C1150" s="657" t="s">
        <v>1435</v>
      </c>
      <c r="D1150" s="304">
        <v>1</v>
      </c>
      <c r="E1150" s="387">
        <v>12.831704099415216</v>
      </c>
      <c r="F1150" s="379">
        <f t="shared" si="23"/>
        <v>12.831704099415216</v>
      </c>
    </row>
    <row r="1151" spans="1:6" x14ac:dyDescent="0.25">
      <c r="A1151" s="2">
        <v>17</v>
      </c>
      <c r="B1151" s="527" t="s">
        <v>1989</v>
      </c>
      <c r="C1151" s="657" t="s">
        <v>1435</v>
      </c>
      <c r="D1151" s="304">
        <v>3</v>
      </c>
      <c r="E1151" s="387">
        <v>12.143995194472403</v>
      </c>
      <c r="F1151" s="379">
        <f t="shared" si="23"/>
        <v>36.431985583417209</v>
      </c>
    </row>
    <row r="1152" spans="1:6" ht="42" x14ac:dyDescent="0.25">
      <c r="A1152" s="2">
        <v>18</v>
      </c>
      <c r="B1152" s="520" t="s">
        <v>1993</v>
      </c>
      <c r="C1152" s="669" t="s">
        <v>1088</v>
      </c>
      <c r="D1152" s="262">
        <v>154</v>
      </c>
      <c r="E1152" s="387">
        <v>0.72079326192868065</v>
      </c>
      <c r="F1152" s="379">
        <f t="shared" si="23"/>
        <v>111.00216233701683</v>
      </c>
    </row>
    <row r="1153" spans="1:6" ht="28" x14ac:dyDescent="0.25">
      <c r="A1153" s="2">
        <v>19</v>
      </c>
      <c r="B1153" s="539" t="s">
        <v>1991</v>
      </c>
      <c r="C1153" s="669" t="s">
        <v>1088</v>
      </c>
      <c r="D1153" s="80">
        <v>79</v>
      </c>
      <c r="E1153" s="387">
        <v>0.87871255395399928</v>
      </c>
      <c r="F1153" s="379">
        <f t="shared" si="23"/>
        <v>69.418291762365939</v>
      </c>
    </row>
    <row r="1154" spans="1:6" x14ac:dyDescent="0.25">
      <c r="A1154" s="2">
        <v>20</v>
      </c>
      <c r="B1154" s="545" t="s">
        <v>1957</v>
      </c>
      <c r="C1154" s="681" t="s">
        <v>1088</v>
      </c>
      <c r="D1154" s="296">
        <v>15</v>
      </c>
      <c r="E1154" s="387">
        <v>3.9794062417464247</v>
      </c>
      <c r="F1154" s="379">
        <f t="shared" si="23"/>
        <v>59.69109362619637</v>
      </c>
    </row>
    <row r="1155" spans="1:6" x14ac:dyDescent="0.25">
      <c r="A1155" s="2">
        <v>21</v>
      </c>
      <c r="B1155" s="539" t="s">
        <v>1992</v>
      </c>
      <c r="C1155" s="669" t="s">
        <v>1089</v>
      </c>
      <c r="D1155" s="80">
        <v>169</v>
      </c>
      <c r="E1155" s="387">
        <v>1.9182283485699998</v>
      </c>
      <c r="F1155" s="379">
        <f t="shared" si="23"/>
        <v>324.18059090832998</v>
      </c>
    </row>
    <row r="1156" spans="1:6" x14ac:dyDescent="0.25">
      <c r="A1156" s="2">
        <v>22</v>
      </c>
      <c r="B1156" s="537" t="s">
        <v>1919</v>
      </c>
      <c r="C1156" s="672" t="s">
        <v>496</v>
      </c>
      <c r="D1156" s="151">
        <v>142.20000000000002</v>
      </c>
      <c r="E1156" s="387">
        <v>1.5542231562632893</v>
      </c>
      <c r="F1156" s="379">
        <f t="shared" si="23"/>
        <v>221.01053282063978</v>
      </c>
    </row>
    <row r="1157" spans="1:6" x14ac:dyDescent="0.25">
      <c r="A1157" s="2">
        <v>23</v>
      </c>
      <c r="B1157" s="537" t="s">
        <v>1994</v>
      </c>
      <c r="C1157" s="669" t="s">
        <v>1088</v>
      </c>
      <c r="D1157" s="80">
        <v>2.58</v>
      </c>
      <c r="E1157" s="387">
        <v>42.434715142594953</v>
      </c>
      <c r="F1157" s="379">
        <f t="shared" si="23"/>
        <v>109.48156506789498</v>
      </c>
    </row>
    <row r="1158" spans="1:6" x14ac:dyDescent="0.25">
      <c r="A1158" s="2">
        <v>24</v>
      </c>
      <c r="B1158" s="539" t="s">
        <v>1995</v>
      </c>
      <c r="C1158" s="669" t="s">
        <v>1088</v>
      </c>
      <c r="D1158" s="80">
        <v>7.2</v>
      </c>
      <c r="E1158" s="387">
        <v>87.993140377838301</v>
      </c>
      <c r="F1158" s="379">
        <f t="shared" si="23"/>
        <v>633.55061072043577</v>
      </c>
    </row>
    <row r="1159" spans="1:6" x14ac:dyDescent="0.25">
      <c r="A1159" s="2">
        <v>25</v>
      </c>
      <c r="B1159" s="537" t="s">
        <v>1070</v>
      </c>
      <c r="C1159" s="669" t="s">
        <v>496</v>
      </c>
      <c r="D1159" s="82">
        <v>1.4E-2</v>
      </c>
      <c r="E1159" s="387">
        <v>400.4177591290395</v>
      </c>
      <c r="F1159" s="379">
        <f t="shared" si="23"/>
        <v>5.6058486278065534</v>
      </c>
    </row>
    <row r="1160" spans="1:6" x14ac:dyDescent="0.25">
      <c r="A1160" s="2">
        <v>26</v>
      </c>
      <c r="B1160" s="537" t="s">
        <v>1997</v>
      </c>
      <c r="C1160" s="669" t="s">
        <v>496</v>
      </c>
      <c r="D1160" s="82">
        <v>0.59599999999999997</v>
      </c>
      <c r="E1160" s="387">
        <v>400.4177591290395</v>
      </c>
      <c r="F1160" s="379">
        <f t="shared" si="23"/>
        <v>238.64898444090753</v>
      </c>
    </row>
    <row r="1161" spans="1:6" ht="28" x14ac:dyDescent="0.25">
      <c r="A1161" s="2">
        <v>27</v>
      </c>
      <c r="B1161" s="539" t="s">
        <v>1996</v>
      </c>
      <c r="C1161" s="669" t="s">
        <v>1088</v>
      </c>
      <c r="D1161" s="70">
        <v>7.2</v>
      </c>
      <c r="E1161" s="387">
        <v>113.84218662168585</v>
      </c>
      <c r="F1161" s="379">
        <f t="shared" si="23"/>
        <v>819.66374367613821</v>
      </c>
    </row>
    <row r="1162" spans="1:6" x14ac:dyDescent="0.25">
      <c r="A1162" s="2">
        <v>28</v>
      </c>
      <c r="B1162" s="537" t="s">
        <v>1070</v>
      </c>
      <c r="C1162" s="669" t="s">
        <v>496</v>
      </c>
      <c r="D1162" s="82">
        <v>1.4E-2</v>
      </c>
      <c r="E1162" s="387">
        <v>400.4177591290395</v>
      </c>
      <c r="F1162" s="379">
        <f t="shared" si="23"/>
        <v>5.6058486278065534</v>
      </c>
    </row>
    <row r="1163" spans="1:6" x14ac:dyDescent="0.25">
      <c r="A1163" s="2">
        <v>29</v>
      </c>
      <c r="B1163" s="494" t="s">
        <v>1059</v>
      </c>
      <c r="C1163" s="618" t="s">
        <v>496</v>
      </c>
      <c r="D1163" s="284">
        <v>0.50900000000000001</v>
      </c>
      <c r="E1163" s="387">
        <v>400.4177591290395</v>
      </c>
      <c r="F1163" s="379">
        <f t="shared" si="23"/>
        <v>203.81263939668111</v>
      </c>
    </row>
    <row r="1164" spans="1:6" x14ac:dyDescent="0.25">
      <c r="A1164" s="2">
        <v>30</v>
      </c>
      <c r="B1164" s="539" t="s">
        <v>1998</v>
      </c>
      <c r="C1164" s="669" t="s">
        <v>1090</v>
      </c>
      <c r="D1164" s="80">
        <v>24.4</v>
      </c>
      <c r="E1164" s="387">
        <v>5.030821639440461</v>
      </c>
      <c r="F1164" s="379">
        <f t="shared" si="23"/>
        <v>122.75204800234724</v>
      </c>
    </row>
    <row r="1165" spans="1:6" x14ac:dyDescent="0.25">
      <c r="A1165" s="2">
        <v>31</v>
      </c>
      <c r="B1165" s="542" t="s">
        <v>1999</v>
      </c>
      <c r="C1165" s="673" t="s">
        <v>1090</v>
      </c>
      <c r="D1165" s="80">
        <v>24.4</v>
      </c>
      <c r="E1165" s="387">
        <v>1.2252630271470215</v>
      </c>
      <c r="F1165" s="379">
        <f t="shared" si="23"/>
        <v>29.896417862387324</v>
      </c>
    </row>
    <row r="1166" spans="1:6" ht="28" x14ac:dyDescent="0.25">
      <c r="A1166" s="2">
        <v>32</v>
      </c>
      <c r="B1166" s="541" t="s">
        <v>2000</v>
      </c>
      <c r="C1166" s="669" t="s">
        <v>1088</v>
      </c>
      <c r="D1166" s="80">
        <v>9.1</v>
      </c>
      <c r="E1166" s="387">
        <v>145.81887990953382</v>
      </c>
      <c r="F1166" s="379">
        <f t="shared" si="23"/>
        <v>1326.9518071767577</v>
      </c>
    </row>
    <row r="1167" spans="1:6" x14ac:dyDescent="0.25">
      <c r="A1167" s="2">
        <v>33</v>
      </c>
      <c r="B1167" s="537" t="s">
        <v>1070</v>
      </c>
      <c r="C1167" s="669" t="s">
        <v>496</v>
      </c>
      <c r="D1167" s="82">
        <v>0.02</v>
      </c>
      <c r="E1167" s="387">
        <v>400.4177591290395</v>
      </c>
      <c r="F1167" s="379">
        <f t="shared" si="23"/>
        <v>8.0083551825807895</v>
      </c>
    </row>
    <row r="1168" spans="1:6" x14ac:dyDescent="0.25">
      <c r="A1168" s="2">
        <v>34</v>
      </c>
      <c r="B1168" s="537" t="s">
        <v>1059</v>
      </c>
      <c r="C1168" s="669" t="s">
        <v>496</v>
      </c>
      <c r="D1168" s="82">
        <v>1.0049999999999999</v>
      </c>
      <c r="E1168" s="387">
        <v>400.4177591290395</v>
      </c>
      <c r="F1168" s="379">
        <f t="shared" si="23"/>
        <v>402.41984792468463</v>
      </c>
    </row>
    <row r="1169" spans="1:6" ht="28" x14ac:dyDescent="0.25">
      <c r="A1169" s="2">
        <v>35</v>
      </c>
      <c r="B1169" s="499" t="s">
        <v>2001</v>
      </c>
      <c r="C1169" s="669" t="s">
        <v>1088</v>
      </c>
      <c r="D1169" s="80">
        <v>0.7</v>
      </c>
      <c r="E1169" s="387">
        <v>164.85957507729876</v>
      </c>
      <c r="F1169" s="379">
        <f t="shared" si="23"/>
        <v>115.40170255410912</v>
      </c>
    </row>
    <row r="1170" spans="1:6" x14ac:dyDescent="0.25">
      <c r="A1170" s="2">
        <v>36</v>
      </c>
      <c r="B1170" s="537" t="s">
        <v>1065</v>
      </c>
      <c r="C1170" s="669" t="s">
        <v>496</v>
      </c>
      <c r="D1170" s="82">
        <v>5.8000000000000003E-2</v>
      </c>
      <c r="E1170" s="387">
        <v>400.4177591290395</v>
      </c>
      <c r="F1170" s="379">
        <f t="shared" si="23"/>
        <v>23.224230029484293</v>
      </c>
    </row>
    <row r="1171" spans="1:6" ht="28" x14ac:dyDescent="0.25">
      <c r="A1171" s="2">
        <v>37</v>
      </c>
      <c r="B1171" s="559" t="s">
        <v>2002</v>
      </c>
      <c r="C1171" s="692" t="s">
        <v>1435</v>
      </c>
      <c r="D1171" s="302">
        <v>1</v>
      </c>
      <c r="E1171" s="387">
        <v>78.957517588981773</v>
      </c>
      <c r="F1171" s="379">
        <f t="shared" si="23"/>
        <v>78.957517588981773</v>
      </c>
    </row>
    <row r="1172" spans="1:6" x14ac:dyDescent="0.25">
      <c r="A1172" s="2">
        <v>38</v>
      </c>
      <c r="B1172" s="539" t="s">
        <v>2003</v>
      </c>
      <c r="C1172" s="669" t="s">
        <v>1090</v>
      </c>
      <c r="D1172" s="80">
        <v>70.599999999999994</v>
      </c>
      <c r="E1172" s="387">
        <v>5.7367141040684695</v>
      </c>
      <c r="F1172" s="379">
        <f t="shared" si="23"/>
        <v>405.01201574723393</v>
      </c>
    </row>
    <row r="1173" spans="1:6" x14ac:dyDescent="0.25">
      <c r="A1173" s="2">
        <v>39</v>
      </c>
      <c r="B1173" s="542" t="s">
        <v>1999</v>
      </c>
      <c r="C1173" s="673" t="s">
        <v>1090</v>
      </c>
      <c r="D1173" s="80">
        <v>70.599999999999994</v>
      </c>
      <c r="E1173" s="387">
        <v>1.2252630271470215</v>
      </c>
      <c r="F1173" s="379">
        <f t="shared" si="23"/>
        <v>86.503569716579705</v>
      </c>
    </row>
    <row r="1174" spans="1:6" x14ac:dyDescent="0.25">
      <c r="A1174" s="307"/>
      <c r="B1174" s="513" t="s">
        <v>1159</v>
      </c>
      <c r="C1174" s="693"/>
      <c r="D1174" s="309"/>
      <c r="E1174" s="310"/>
      <c r="F1174" s="448">
        <f>SUM(F1135:F1173)</f>
        <v>6737.5639751052413</v>
      </c>
    </row>
    <row r="1175" spans="1:6" x14ac:dyDescent="0.25">
      <c r="A1175" s="18"/>
      <c r="B1175" s="560"/>
      <c r="C1175" s="694"/>
      <c r="D1175" s="311"/>
      <c r="E1175" s="20"/>
      <c r="F1175" s="20"/>
    </row>
    <row r="1176" spans="1:6" ht="28" x14ac:dyDescent="0.25">
      <c r="A1176" s="39">
        <v>1</v>
      </c>
      <c r="B1176" s="561" t="s">
        <v>2004</v>
      </c>
      <c r="C1176" s="664" t="s">
        <v>340</v>
      </c>
      <c r="D1176" s="313">
        <v>2</v>
      </c>
      <c r="E1176" s="387">
        <v>327.88224000000002</v>
      </c>
      <c r="F1176" s="379">
        <f t="shared" ref="F1176:F1239" si="24">E1176*D1176</f>
        <v>655.76448000000005</v>
      </c>
    </row>
    <row r="1177" spans="1:6" x14ac:dyDescent="0.25">
      <c r="A1177" s="14"/>
      <c r="B1177" s="513" t="s">
        <v>1159</v>
      </c>
      <c r="C1177" s="654"/>
      <c r="D1177" s="449"/>
      <c r="E1177" s="178"/>
      <c r="F1177" s="448">
        <f>SUM(F1176)</f>
        <v>655.76448000000005</v>
      </c>
    </row>
    <row r="1178" spans="1:6" x14ac:dyDescent="0.25">
      <c r="A1178" s="2">
        <v>1</v>
      </c>
      <c r="B1178" s="496" t="s">
        <v>2005</v>
      </c>
      <c r="C1178" s="669" t="s">
        <v>1088</v>
      </c>
      <c r="D1178" s="4">
        <v>4</v>
      </c>
      <c r="E1178" s="387">
        <v>4.094221283835858</v>
      </c>
      <c r="F1178" s="379">
        <f t="shared" si="24"/>
        <v>16.376885135343432</v>
      </c>
    </row>
    <row r="1179" spans="1:6" x14ac:dyDescent="0.25">
      <c r="A1179" s="2">
        <v>2</v>
      </c>
      <c r="B1179" s="497" t="s">
        <v>1839</v>
      </c>
      <c r="C1179" s="669" t="s">
        <v>1089</v>
      </c>
      <c r="D1179" s="4">
        <v>4</v>
      </c>
      <c r="E1179" s="387">
        <v>1.9735736576936924</v>
      </c>
      <c r="F1179" s="379">
        <f t="shared" si="24"/>
        <v>7.8942946307747697</v>
      </c>
    </row>
    <row r="1180" spans="1:6" x14ac:dyDescent="0.25">
      <c r="A1180" s="2">
        <v>3</v>
      </c>
      <c r="B1180" s="497" t="s">
        <v>2006</v>
      </c>
      <c r="C1180" s="669" t="s">
        <v>1088</v>
      </c>
      <c r="D1180" s="4">
        <v>3.6</v>
      </c>
      <c r="E1180" s="387">
        <v>53.108750589436852</v>
      </c>
      <c r="F1180" s="379">
        <f t="shared" si="24"/>
        <v>191.19150212197266</v>
      </c>
    </row>
    <row r="1181" spans="1:6" ht="28" x14ac:dyDescent="0.25">
      <c r="A1181" s="2">
        <v>4</v>
      </c>
      <c r="B1181" s="611" t="s">
        <v>2007</v>
      </c>
      <c r="C1181" s="669" t="s">
        <v>496</v>
      </c>
      <c r="D1181" s="4">
        <v>0.41049999999999998</v>
      </c>
      <c r="E1181" s="387">
        <v>642.17630711941524</v>
      </c>
      <c r="F1181" s="379">
        <f t="shared" si="24"/>
        <v>263.61337407251995</v>
      </c>
    </row>
    <row r="1182" spans="1:6" ht="28" x14ac:dyDescent="0.25">
      <c r="A1182" s="2">
        <v>5</v>
      </c>
      <c r="B1182" s="553" t="s">
        <v>2008</v>
      </c>
      <c r="C1182" s="680" t="s">
        <v>496</v>
      </c>
      <c r="D1182" s="255">
        <v>0.41049999999999998</v>
      </c>
      <c r="E1182" s="387">
        <v>40.750571848861767</v>
      </c>
      <c r="F1182" s="379">
        <f t="shared" si="24"/>
        <v>16.728109743957756</v>
      </c>
    </row>
    <row r="1183" spans="1:6" x14ac:dyDescent="0.25">
      <c r="A1183" s="2">
        <v>6</v>
      </c>
      <c r="B1183" s="497" t="s">
        <v>2009</v>
      </c>
      <c r="C1183" s="669" t="s">
        <v>1435</v>
      </c>
      <c r="D1183" s="4">
        <v>1</v>
      </c>
      <c r="E1183" s="387">
        <v>0.73248760053782092</v>
      </c>
      <c r="F1183" s="379">
        <f t="shared" si="24"/>
        <v>0.73248760053782092</v>
      </c>
    </row>
    <row r="1184" spans="1:6" x14ac:dyDescent="0.25">
      <c r="A1184" s="2">
        <v>7</v>
      </c>
      <c r="B1184" s="497" t="s">
        <v>2010</v>
      </c>
      <c r="C1184" s="669" t="s">
        <v>1435</v>
      </c>
      <c r="D1184" s="4">
        <v>3</v>
      </c>
      <c r="E1184" s="387">
        <v>2.197462801613463</v>
      </c>
      <c r="F1184" s="379">
        <f t="shared" si="24"/>
        <v>6.5923884048403885</v>
      </c>
    </row>
    <row r="1185" spans="1:6" x14ac:dyDescent="0.25">
      <c r="A1185" s="2">
        <v>8</v>
      </c>
      <c r="B1185" s="496" t="s">
        <v>2011</v>
      </c>
      <c r="C1185" s="669" t="s">
        <v>1091</v>
      </c>
      <c r="D1185" s="76">
        <v>85</v>
      </c>
      <c r="E1185" s="387">
        <v>9.4990069107881432</v>
      </c>
      <c r="F1185" s="379">
        <f t="shared" si="24"/>
        <v>807.41558741699214</v>
      </c>
    </row>
    <row r="1186" spans="1:6" ht="28" x14ac:dyDescent="0.25">
      <c r="A1186" s="32">
        <v>9</v>
      </c>
      <c r="B1186" s="612" t="s">
        <v>2012</v>
      </c>
      <c r="C1186" s="618" t="s">
        <v>1088</v>
      </c>
      <c r="D1186" s="34">
        <v>9.6</v>
      </c>
      <c r="E1186" s="387">
        <v>0.88360575538952246</v>
      </c>
      <c r="F1186" s="379">
        <f t="shared" si="24"/>
        <v>8.482615251739416</v>
      </c>
    </row>
    <row r="1187" spans="1:6" x14ac:dyDescent="0.25">
      <c r="A1187" s="32">
        <v>10</v>
      </c>
      <c r="B1187" s="496" t="s">
        <v>2013</v>
      </c>
      <c r="C1187" s="622" t="s">
        <v>496</v>
      </c>
      <c r="D1187" s="278">
        <v>17.28</v>
      </c>
      <c r="E1187" s="387">
        <v>1.5612137254887131</v>
      </c>
      <c r="F1187" s="379">
        <f t="shared" si="24"/>
        <v>26.977773176444963</v>
      </c>
    </row>
    <row r="1188" spans="1:6" x14ac:dyDescent="0.25">
      <c r="A1188" s="2">
        <v>11</v>
      </c>
      <c r="B1188" s="613" t="s">
        <v>2014</v>
      </c>
      <c r="C1188" s="695" t="s">
        <v>1091</v>
      </c>
      <c r="D1188" s="270">
        <v>32</v>
      </c>
      <c r="E1188" s="387">
        <v>0.36569743506106689</v>
      </c>
      <c r="F1188" s="379">
        <f t="shared" si="24"/>
        <v>11.70231792195414</v>
      </c>
    </row>
    <row r="1189" spans="1:6" ht="42" x14ac:dyDescent="0.25">
      <c r="A1189" s="2">
        <v>12</v>
      </c>
      <c r="B1189" s="534" t="s">
        <v>2018</v>
      </c>
      <c r="C1189" s="666" t="s">
        <v>1435</v>
      </c>
      <c r="D1189" s="194">
        <v>3</v>
      </c>
      <c r="E1189" s="387">
        <v>11.703335296922326</v>
      </c>
      <c r="F1189" s="379">
        <f t="shared" si="24"/>
        <v>35.110005890766978</v>
      </c>
    </row>
    <row r="1190" spans="1:6" x14ac:dyDescent="0.25">
      <c r="A1190" s="2">
        <v>13</v>
      </c>
      <c r="B1190" s="530" t="s">
        <v>2015</v>
      </c>
      <c r="C1190" s="666" t="s">
        <v>1435</v>
      </c>
      <c r="D1190" s="213">
        <v>1</v>
      </c>
      <c r="E1190" s="387">
        <v>1.8624724130985404</v>
      </c>
      <c r="F1190" s="379">
        <f t="shared" si="24"/>
        <v>1.8624724130985404</v>
      </c>
    </row>
    <row r="1191" spans="1:6" x14ac:dyDescent="0.25">
      <c r="A1191" s="2">
        <v>14</v>
      </c>
      <c r="B1191" s="530" t="s">
        <v>1678</v>
      </c>
      <c r="C1191" s="654" t="s">
        <v>1435</v>
      </c>
      <c r="D1191" s="183">
        <v>1</v>
      </c>
      <c r="E1191" s="387">
        <v>0.21974628016134626</v>
      </c>
      <c r="F1191" s="379">
        <f t="shared" si="24"/>
        <v>0.21974628016134626</v>
      </c>
    </row>
    <row r="1192" spans="1:6" x14ac:dyDescent="0.25">
      <c r="A1192" s="2">
        <v>15</v>
      </c>
      <c r="B1192" s="530" t="s">
        <v>1679</v>
      </c>
      <c r="C1192" s="654" t="s">
        <v>1435</v>
      </c>
      <c r="D1192" s="183">
        <v>1</v>
      </c>
      <c r="E1192" s="387">
        <v>0.29299504021512834</v>
      </c>
      <c r="F1192" s="379">
        <f t="shared" si="24"/>
        <v>0.29299504021512834</v>
      </c>
    </row>
    <row r="1193" spans="1:6" x14ac:dyDescent="0.25">
      <c r="A1193" s="2">
        <v>16</v>
      </c>
      <c r="B1193" s="530" t="s">
        <v>2016</v>
      </c>
      <c r="C1193" s="654" t="s">
        <v>1094</v>
      </c>
      <c r="D1193" s="184">
        <v>25</v>
      </c>
      <c r="E1193" s="387">
        <v>2.123122151530767</v>
      </c>
      <c r="F1193" s="379">
        <f t="shared" si="24"/>
        <v>53.078053788269173</v>
      </c>
    </row>
    <row r="1194" spans="1:6" x14ac:dyDescent="0.25">
      <c r="A1194" s="2">
        <v>17</v>
      </c>
      <c r="B1194" s="530" t="s">
        <v>2017</v>
      </c>
      <c r="C1194" s="667" t="s">
        <v>1094</v>
      </c>
      <c r="D1194" s="188">
        <v>25</v>
      </c>
      <c r="E1194" s="387">
        <v>0.13705181384843679</v>
      </c>
      <c r="F1194" s="379">
        <f t="shared" si="24"/>
        <v>3.4262953462109196</v>
      </c>
    </row>
    <row r="1195" spans="1:6" ht="28" x14ac:dyDescent="0.25">
      <c r="A1195" s="2">
        <v>18</v>
      </c>
      <c r="B1195" s="530" t="s">
        <v>2019</v>
      </c>
      <c r="C1195" s="654" t="s">
        <v>1094</v>
      </c>
      <c r="D1195" s="183">
        <v>20</v>
      </c>
      <c r="E1195" s="387">
        <v>2.3721679357136263</v>
      </c>
      <c r="F1195" s="379">
        <f t="shared" si="24"/>
        <v>47.443358714272527</v>
      </c>
    </row>
    <row r="1196" spans="1:6" x14ac:dyDescent="0.25">
      <c r="A1196" s="2">
        <v>19</v>
      </c>
      <c r="B1196" s="530" t="s">
        <v>2017</v>
      </c>
      <c r="C1196" s="667" t="s">
        <v>1094</v>
      </c>
      <c r="D1196" s="188">
        <v>20</v>
      </c>
      <c r="E1196" s="387">
        <v>0.13705181384843679</v>
      </c>
      <c r="F1196" s="379">
        <f t="shared" si="24"/>
        <v>2.7410362769687358</v>
      </c>
    </row>
    <row r="1197" spans="1:6" x14ac:dyDescent="0.25">
      <c r="A1197" s="2">
        <v>20</v>
      </c>
      <c r="B1197" s="530" t="s">
        <v>2015</v>
      </c>
      <c r="C1197" s="666" t="s">
        <v>1435</v>
      </c>
      <c r="D1197" s="213">
        <v>1</v>
      </c>
      <c r="E1197" s="387">
        <v>1.8624724130985404</v>
      </c>
      <c r="F1197" s="379">
        <f t="shared" si="24"/>
        <v>1.8624724130985404</v>
      </c>
    </row>
    <row r="1198" spans="1:6" x14ac:dyDescent="0.25">
      <c r="A1198" s="115"/>
      <c r="B1198" s="513" t="s">
        <v>1159</v>
      </c>
      <c r="C1198" s="626"/>
      <c r="D1198" s="117"/>
      <c r="E1198" s="20"/>
      <c r="F1198" s="407">
        <f>SUM(F1178:F1197)</f>
        <v>1503.7437716401394</v>
      </c>
    </row>
    <row r="1199" spans="1:6" ht="42" x14ac:dyDescent="0.25">
      <c r="A1199" s="2">
        <v>1</v>
      </c>
      <c r="B1199" s="614" t="s">
        <v>2039</v>
      </c>
      <c r="C1199" s="669" t="s">
        <v>1435</v>
      </c>
      <c r="D1199" s="3">
        <v>27</v>
      </c>
      <c r="E1199" s="379">
        <v>112.04567677097312</v>
      </c>
      <c r="F1199" s="379">
        <f t="shared" si="24"/>
        <v>3025.2332728162742</v>
      </c>
    </row>
    <row r="1200" spans="1:6" x14ac:dyDescent="0.25">
      <c r="A1200" s="168">
        <v>2</v>
      </c>
      <c r="B1200" s="496" t="s">
        <v>2020</v>
      </c>
      <c r="C1200" s="669" t="s">
        <v>1435</v>
      </c>
      <c r="D1200" s="3">
        <v>27</v>
      </c>
      <c r="E1200" s="379">
        <v>9.3123620654927031</v>
      </c>
      <c r="F1200" s="379">
        <f t="shared" si="24"/>
        <v>251.43377576830298</v>
      </c>
    </row>
    <row r="1201" spans="1:6" ht="28" x14ac:dyDescent="0.25">
      <c r="A1201" s="168">
        <v>3</v>
      </c>
      <c r="B1201" s="561" t="s">
        <v>2021</v>
      </c>
      <c r="C1201" s="669" t="s">
        <v>1435</v>
      </c>
      <c r="D1201" s="3">
        <v>27</v>
      </c>
      <c r="E1201" s="379">
        <v>43.929814402923789</v>
      </c>
      <c r="F1201" s="379">
        <f t="shared" si="24"/>
        <v>1186.1049888789423</v>
      </c>
    </row>
    <row r="1202" spans="1:6" x14ac:dyDescent="0.25">
      <c r="A1202" s="168">
        <v>4</v>
      </c>
      <c r="B1202" s="591" t="s">
        <v>2022</v>
      </c>
      <c r="C1202" s="618" t="s">
        <v>1435</v>
      </c>
      <c r="D1202" s="16">
        <v>27</v>
      </c>
      <c r="E1202" s="379">
        <v>3.4660882257480807</v>
      </c>
      <c r="F1202" s="379">
        <f t="shared" si="24"/>
        <v>93.58438209519818</v>
      </c>
    </row>
    <row r="1203" spans="1:6" x14ac:dyDescent="0.25">
      <c r="A1203" s="168">
        <v>5</v>
      </c>
      <c r="B1203" s="496" t="s">
        <v>2023</v>
      </c>
      <c r="C1203" s="669" t="s">
        <v>1435</v>
      </c>
      <c r="D1203" s="3">
        <v>27</v>
      </c>
      <c r="E1203" s="379">
        <v>3.1594662209750073</v>
      </c>
      <c r="F1203" s="379">
        <f t="shared" si="24"/>
        <v>85.305587966325191</v>
      </c>
    </row>
    <row r="1204" spans="1:6" x14ac:dyDescent="0.25">
      <c r="A1204" s="168">
        <v>6</v>
      </c>
      <c r="B1204" s="612" t="s">
        <v>2024</v>
      </c>
      <c r="C1204" s="618" t="s">
        <v>1094</v>
      </c>
      <c r="D1204" s="16">
        <v>270</v>
      </c>
      <c r="E1204" s="379">
        <v>0.86103095967559273</v>
      </c>
      <c r="F1204" s="379">
        <f t="shared" si="24"/>
        <v>232.47835911241003</v>
      </c>
    </row>
    <row r="1205" spans="1:6" ht="28" x14ac:dyDescent="0.25">
      <c r="A1205" s="168">
        <v>7</v>
      </c>
      <c r="B1205" s="497" t="s">
        <v>2025</v>
      </c>
      <c r="C1205" s="669" t="s">
        <v>1094</v>
      </c>
      <c r="D1205" s="3">
        <v>54</v>
      </c>
      <c r="E1205" s="379">
        <v>4.2557522547322577</v>
      </c>
      <c r="F1205" s="379">
        <f t="shared" si="24"/>
        <v>229.81062175554192</v>
      </c>
    </row>
    <row r="1206" spans="1:6" ht="28" x14ac:dyDescent="0.25">
      <c r="A1206" s="168">
        <v>8</v>
      </c>
      <c r="B1206" s="497" t="s">
        <v>2026</v>
      </c>
      <c r="C1206" s="669" t="s">
        <v>1094</v>
      </c>
      <c r="D1206" s="3">
        <v>700</v>
      </c>
      <c r="E1206" s="379">
        <v>2.35751818370287</v>
      </c>
      <c r="F1206" s="379">
        <f t="shared" si="24"/>
        <v>1650.2627285920091</v>
      </c>
    </row>
    <row r="1207" spans="1:6" ht="28" x14ac:dyDescent="0.25">
      <c r="A1207" s="179">
        <v>9</v>
      </c>
      <c r="B1207" s="612" t="s">
        <v>2027</v>
      </c>
      <c r="C1207" s="618" t="s">
        <v>1088</v>
      </c>
      <c r="D1207" s="34">
        <v>156</v>
      </c>
      <c r="E1207" s="379">
        <v>0.9465249656117567</v>
      </c>
      <c r="F1207" s="379">
        <f t="shared" si="24"/>
        <v>147.65789463543405</v>
      </c>
    </row>
    <row r="1208" spans="1:6" x14ac:dyDescent="0.25">
      <c r="A1208" s="179">
        <v>10</v>
      </c>
      <c r="B1208" s="496" t="s">
        <v>2028</v>
      </c>
      <c r="C1208" s="618" t="s">
        <v>1088</v>
      </c>
      <c r="D1208" s="16">
        <v>13.5</v>
      </c>
      <c r="E1208" s="379">
        <v>7.7114459132442361</v>
      </c>
      <c r="F1208" s="379">
        <f t="shared" si="24"/>
        <v>104.10451982879719</v>
      </c>
    </row>
    <row r="1209" spans="1:6" x14ac:dyDescent="0.25">
      <c r="A1209" s="168">
        <v>11</v>
      </c>
      <c r="B1209" s="496" t="s">
        <v>2029</v>
      </c>
      <c r="C1209" s="669" t="s">
        <v>1094</v>
      </c>
      <c r="D1209" s="3">
        <v>650</v>
      </c>
      <c r="E1209" s="379">
        <v>0.84899660690524503</v>
      </c>
      <c r="F1209" s="379">
        <f t="shared" si="24"/>
        <v>551.84779448840925</v>
      </c>
    </row>
    <row r="1210" spans="1:6" x14ac:dyDescent="0.25">
      <c r="A1210" s="168">
        <v>12</v>
      </c>
      <c r="B1210" s="497" t="s">
        <v>2030</v>
      </c>
      <c r="C1210" s="669" t="s">
        <v>1094</v>
      </c>
      <c r="D1210" s="3">
        <v>700</v>
      </c>
      <c r="E1210" s="379">
        <v>1.0186378935095102</v>
      </c>
      <c r="F1210" s="379">
        <f t="shared" si="24"/>
        <v>713.04652545665715</v>
      </c>
    </row>
    <row r="1211" spans="1:6" x14ac:dyDescent="0.25">
      <c r="A1211" s="168">
        <v>13</v>
      </c>
      <c r="B1211" s="593" t="s">
        <v>2031</v>
      </c>
      <c r="C1211" s="683" t="s">
        <v>1094</v>
      </c>
      <c r="D1211" s="233">
        <v>650</v>
      </c>
      <c r="E1211" s="379">
        <v>0.14649752010756417</v>
      </c>
      <c r="F1211" s="379">
        <f t="shared" si="24"/>
        <v>95.223388069916709</v>
      </c>
    </row>
    <row r="1212" spans="1:6" x14ac:dyDescent="0.25">
      <c r="A1212" s="168">
        <v>14</v>
      </c>
      <c r="B1212" s="614" t="s">
        <v>2032</v>
      </c>
      <c r="C1212" s="669" t="s">
        <v>1088</v>
      </c>
      <c r="D1212" s="3">
        <v>13.5</v>
      </c>
      <c r="E1212" s="379">
        <v>43.662706882938856</v>
      </c>
      <c r="F1212" s="379">
        <f t="shared" si="24"/>
        <v>589.44654291967458</v>
      </c>
    </row>
    <row r="1213" spans="1:6" x14ac:dyDescent="0.25">
      <c r="A1213" s="168">
        <v>15</v>
      </c>
      <c r="B1213" s="497" t="s">
        <v>2033</v>
      </c>
      <c r="C1213" s="669" t="s">
        <v>1089</v>
      </c>
      <c r="D1213" s="4">
        <v>117</v>
      </c>
      <c r="E1213" s="379">
        <v>1.9735736576936924</v>
      </c>
      <c r="F1213" s="379">
        <f t="shared" si="24"/>
        <v>230.90811795016202</v>
      </c>
    </row>
    <row r="1214" spans="1:6" x14ac:dyDescent="0.25">
      <c r="A1214" s="168">
        <v>16</v>
      </c>
      <c r="B1214" s="498" t="s">
        <v>2034</v>
      </c>
      <c r="C1214" s="669" t="s">
        <v>496</v>
      </c>
      <c r="D1214" s="3">
        <v>94.5</v>
      </c>
      <c r="E1214" s="379">
        <v>3.2139225549887041</v>
      </c>
      <c r="F1214" s="379">
        <f t="shared" si="24"/>
        <v>303.71568144643254</v>
      </c>
    </row>
    <row r="1215" spans="1:6" x14ac:dyDescent="0.25">
      <c r="A1215" s="168">
        <v>17</v>
      </c>
      <c r="B1215" s="543" t="s">
        <v>2035</v>
      </c>
      <c r="C1215" s="646" t="s">
        <v>1091</v>
      </c>
      <c r="D1215" s="7">
        <v>108</v>
      </c>
      <c r="E1215" s="379">
        <v>1.7804352597528037</v>
      </c>
      <c r="F1215" s="379">
        <f t="shared" si="24"/>
        <v>192.2870080533028</v>
      </c>
    </row>
    <row r="1216" spans="1:6" x14ac:dyDescent="0.25">
      <c r="A1216" s="168">
        <v>18</v>
      </c>
      <c r="B1216" s="561" t="s">
        <v>2036</v>
      </c>
      <c r="C1216" s="665" t="s">
        <v>1435</v>
      </c>
      <c r="D1216" s="175">
        <v>1</v>
      </c>
      <c r="E1216" s="379">
        <v>16.969016007020098</v>
      </c>
      <c r="F1216" s="379">
        <f t="shared" si="24"/>
        <v>16.969016007020098</v>
      </c>
    </row>
    <row r="1217" spans="1:6" x14ac:dyDescent="0.25">
      <c r="A1217" s="168">
        <v>19</v>
      </c>
      <c r="B1217" s="533" t="s">
        <v>2040</v>
      </c>
      <c r="C1217" s="665" t="s">
        <v>1435</v>
      </c>
      <c r="D1217" s="175">
        <v>1</v>
      </c>
      <c r="E1217" s="379">
        <v>7.6178710455933381</v>
      </c>
      <c r="F1217" s="379">
        <f t="shared" si="24"/>
        <v>7.6178710455933381</v>
      </c>
    </row>
    <row r="1218" spans="1:6" x14ac:dyDescent="0.25">
      <c r="A1218" s="168">
        <v>20</v>
      </c>
      <c r="B1218" s="533" t="s">
        <v>2041</v>
      </c>
      <c r="C1218" s="665" t="s">
        <v>1435</v>
      </c>
      <c r="D1218" s="175">
        <v>1</v>
      </c>
      <c r="E1218" s="379">
        <v>5.8599008043025673</v>
      </c>
      <c r="F1218" s="379">
        <f t="shared" si="24"/>
        <v>5.8599008043025673</v>
      </c>
    </row>
    <row r="1219" spans="1:6" x14ac:dyDescent="0.25">
      <c r="A1219" s="168">
        <v>21</v>
      </c>
      <c r="B1219" s="535" t="s">
        <v>2037</v>
      </c>
      <c r="C1219" s="667" t="s">
        <v>1435</v>
      </c>
      <c r="D1219" s="187">
        <v>1</v>
      </c>
      <c r="E1219" s="379">
        <v>104.36516372635674</v>
      </c>
      <c r="F1219" s="379">
        <f t="shared" si="24"/>
        <v>104.36516372635674</v>
      </c>
    </row>
    <row r="1220" spans="1:6" x14ac:dyDescent="0.25">
      <c r="A1220" s="168">
        <v>22</v>
      </c>
      <c r="B1220" s="530" t="s">
        <v>2042</v>
      </c>
      <c r="C1220" s="654" t="s">
        <v>1435</v>
      </c>
      <c r="D1220" s="178">
        <v>1</v>
      </c>
      <c r="E1220" s="379">
        <v>52.739107238723101</v>
      </c>
      <c r="F1220" s="379">
        <f t="shared" si="24"/>
        <v>52.739107238723101</v>
      </c>
    </row>
    <row r="1221" spans="1:6" x14ac:dyDescent="0.25">
      <c r="A1221" s="168">
        <v>23</v>
      </c>
      <c r="B1221" s="530" t="s">
        <v>2038</v>
      </c>
      <c r="C1221" s="654" t="s">
        <v>1435</v>
      </c>
      <c r="D1221" s="178">
        <v>1</v>
      </c>
      <c r="E1221" s="379">
        <v>13.184776809680775</v>
      </c>
      <c r="F1221" s="379">
        <f t="shared" si="24"/>
        <v>13.184776809680775</v>
      </c>
    </row>
    <row r="1222" spans="1:6" x14ac:dyDescent="0.25">
      <c r="A1222" s="235"/>
      <c r="B1222" s="513" t="s">
        <v>1159</v>
      </c>
      <c r="C1222" s="696"/>
      <c r="D1222" s="238"/>
      <c r="E1222" s="450"/>
      <c r="F1222" s="451">
        <f>SUM(F1199:F1221)</f>
        <v>9883.1870254654696</v>
      </c>
    </row>
    <row r="1223" spans="1:6" ht="28" x14ac:dyDescent="0.25">
      <c r="A1223" s="2">
        <v>1</v>
      </c>
      <c r="B1223" s="496" t="s">
        <v>2043</v>
      </c>
      <c r="C1223" s="669" t="s">
        <v>1088</v>
      </c>
      <c r="D1223" s="4">
        <v>58</v>
      </c>
      <c r="E1223" s="379">
        <v>7.7114459132442361</v>
      </c>
      <c r="F1223" s="379">
        <f t="shared" si="24"/>
        <v>447.26386296816571</v>
      </c>
    </row>
    <row r="1224" spans="1:6" x14ac:dyDescent="0.25">
      <c r="A1224" s="2">
        <v>2</v>
      </c>
      <c r="B1224" s="497" t="s">
        <v>1839</v>
      </c>
      <c r="C1224" s="669" t="s">
        <v>1089</v>
      </c>
      <c r="D1224" s="4">
        <v>58</v>
      </c>
      <c r="E1224" s="379">
        <v>2.4048581327385374</v>
      </c>
      <c r="F1224" s="379">
        <f t="shared" si="24"/>
        <v>139.48177169883516</v>
      </c>
    </row>
    <row r="1225" spans="1:6" x14ac:dyDescent="0.25">
      <c r="A1225" s="2">
        <v>3</v>
      </c>
      <c r="B1225" s="497" t="s">
        <v>2044</v>
      </c>
      <c r="C1225" s="669" t="s">
        <v>1088</v>
      </c>
      <c r="D1225" s="324">
        <v>56.2</v>
      </c>
      <c r="E1225" s="379">
        <v>62.27708034300241</v>
      </c>
      <c r="F1225" s="379">
        <f t="shared" si="24"/>
        <v>3499.9719152767357</v>
      </c>
    </row>
    <row r="1226" spans="1:6" x14ac:dyDescent="0.25">
      <c r="A1226" s="2">
        <v>4</v>
      </c>
      <c r="B1226" s="575" t="s">
        <v>2045</v>
      </c>
      <c r="C1226" s="669" t="s">
        <v>496</v>
      </c>
      <c r="D1226" s="615">
        <v>3.9508999999999999</v>
      </c>
      <c r="E1226" s="379">
        <v>570.6659820423564</v>
      </c>
      <c r="F1226" s="379">
        <f t="shared" si="24"/>
        <v>2254.6442284511459</v>
      </c>
    </row>
    <row r="1227" spans="1:6" ht="28" x14ac:dyDescent="0.25">
      <c r="A1227" s="2">
        <v>5</v>
      </c>
      <c r="B1227" s="496" t="s">
        <v>2046</v>
      </c>
      <c r="C1227" s="646" t="s">
        <v>496</v>
      </c>
      <c r="D1227" s="7">
        <v>14.0739</v>
      </c>
      <c r="E1227" s="379">
        <v>599.3081263902659</v>
      </c>
      <c r="F1227" s="379">
        <f t="shared" si="24"/>
        <v>8434.6026400039627</v>
      </c>
    </row>
    <row r="1228" spans="1:6" ht="28" x14ac:dyDescent="0.25">
      <c r="A1228" s="2">
        <v>6</v>
      </c>
      <c r="B1228" s="553" t="s">
        <v>2047</v>
      </c>
      <c r="C1228" s="680" t="s">
        <v>496</v>
      </c>
      <c r="D1228" s="31">
        <v>18.024799999999999</v>
      </c>
      <c r="E1228" s="379">
        <v>47.928950334132416</v>
      </c>
      <c r="F1228" s="379">
        <f t="shared" si="24"/>
        <v>863.90974398266997</v>
      </c>
    </row>
    <row r="1229" spans="1:6" x14ac:dyDescent="0.25">
      <c r="A1229" s="115"/>
      <c r="B1229" s="513" t="s">
        <v>1159</v>
      </c>
      <c r="C1229" s="626"/>
      <c r="D1229" s="117"/>
      <c r="E1229" s="20"/>
      <c r="F1229" s="407">
        <f>SUM(F1223:F1228)</f>
        <v>15639.874162381515</v>
      </c>
    </row>
    <row r="1230" spans="1:6" ht="28" x14ac:dyDescent="0.25">
      <c r="A1230" s="2">
        <v>1</v>
      </c>
      <c r="B1230" s="539" t="s">
        <v>2049</v>
      </c>
      <c r="C1230" s="669" t="s">
        <v>1090</v>
      </c>
      <c r="D1230" s="9">
        <v>800</v>
      </c>
      <c r="E1230" s="387">
        <v>0.42161501049249034</v>
      </c>
      <c r="F1230" s="379">
        <f t="shared" si="24"/>
        <v>337.29200839399226</v>
      </c>
    </row>
    <row r="1231" spans="1:6" x14ac:dyDescent="0.25">
      <c r="A1231" s="52">
        <v>2</v>
      </c>
      <c r="B1231" s="537" t="s">
        <v>2048</v>
      </c>
      <c r="C1231" s="669" t="s">
        <v>1090</v>
      </c>
      <c r="D1231" s="9">
        <v>800</v>
      </c>
      <c r="E1231" s="387">
        <v>2.1533998093086697</v>
      </c>
      <c r="F1231" s="379">
        <f t="shared" si="24"/>
        <v>1722.7198474469358</v>
      </c>
    </row>
    <row r="1232" spans="1:6" ht="28" x14ac:dyDescent="0.25">
      <c r="A1232" s="52">
        <v>3</v>
      </c>
      <c r="B1232" s="539" t="s">
        <v>2050</v>
      </c>
      <c r="C1232" s="669" t="s">
        <v>1088</v>
      </c>
      <c r="D1232" s="4">
        <v>96</v>
      </c>
      <c r="E1232" s="387">
        <v>51.9308320159099</v>
      </c>
      <c r="F1232" s="379">
        <f t="shared" si="24"/>
        <v>4985.3598735273499</v>
      </c>
    </row>
    <row r="1233" spans="1:6" ht="28" x14ac:dyDescent="0.25">
      <c r="A1233" s="52">
        <v>4</v>
      </c>
      <c r="B1233" s="491" t="s">
        <v>2051</v>
      </c>
      <c r="C1233" s="618" t="s">
        <v>496</v>
      </c>
      <c r="D1233" s="352">
        <v>3.2789999999999999</v>
      </c>
      <c r="E1233" s="387">
        <v>390.66493687084142</v>
      </c>
      <c r="F1233" s="379">
        <f t="shared" si="24"/>
        <v>1280.990327999489</v>
      </c>
    </row>
    <row r="1234" spans="1:6" ht="28" x14ac:dyDescent="0.25">
      <c r="A1234" s="52">
        <v>5</v>
      </c>
      <c r="B1234" s="537" t="s">
        <v>2052</v>
      </c>
      <c r="C1234" s="669" t="s">
        <v>1094</v>
      </c>
      <c r="D1234" s="4">
        <v>340</v>
      </c>
      <c r="E1234" s="387">
        <v>0.14649752010756417</v>
      </c>
      <c r="F1234" s="379">
        <f t="shared" si="24"/>
        <v>49.809156836571816</v>
      </c>
    </row>
    <row r="1235" spans="1:6" x14ac:dyDescent="0.25">
      <c r="A1235" s="52">
        <v>6</v>
      </c>
      <c r="B1235" s="537" t="s">
        <v>2053</v>
      </c>
      <c r="C1235" s="669" t="s">
        <v>1090</v>
      </c>
      <c r="D1235" s="4">
        <v>37.5</v>
      </c>
      <c r="E1235" s="387">
        <v>1.5332923942971879</v>
      </c>
      <c r="F1235" s="379">
        <f t="shared" si="24"/>
        <v>57.498464786144545</v>
      </c>
    </row>
    <row r="1236" spans="1:6" x14ac:dyDescent="0.25">
      <c r="A1236" s="52">
        <v>7</v>
      </c>
      <c r="B1236" s="537" t="s">
        <v>2054</v>
      </c>
      <c r="C1236" s="669" t="s">
        <v>10</v>
      </c>
      <c r="D1236" s="4">
        <v>81.599999999999994</v>
      </c>
      <c r="E1236" s="387">
        <v>0.2417209081774809</v>
      </c>
      <c r="F1236" s="379">
        <f t="shared" si="24"/>
        <v>19.72442610728244</v>
      </c>
    </row>
    <row r="1237" spans="1:6" ht="28" x14ac:dyDescent="0.25">
      <c r="A1237" s="52">
        <v>8</v>
      </c>
      <c r="B1237" s="496" t="s">
        <v>2055</v>
      </c>
      <c r="C1237" s="677" t="s">
        <v>1090</v>
      </c>
      <c r="D1237" s="70">
        <v>800</v>
      </c>
      <c r="E1237" s="387">
        <v>17.483014049636708</v>
      </c>
      <c r="F1237" s="379">
        <f t="shared" si="24"/>
        <v>13986.411239709367</v>
      </c>
    </row>
    <row r="1238" spans="1:6" ht="28" x14ac:dyDescent="0.25">
      <c r="A1238" s="52">
        <v>9</v>
      </c>
      <c r="B1238" s="539" t="s">
        <v>2061</v>
      </c>
      <c r="C1238" s="669" t="s">
        <v>1090</v>
      </c>
      <c r="D1238" s="319">
        <v>59</v>
      </c>
      <c r="E1238" s="387">
        <v>0.42161501049249034</v>
      </c>
      <c r="F1238" s="379">
        <f t="shared" si="24"/>
        <v>24.875285619056928</v>
      </c>
    </row>
    <row r="1239" spans="1:6" ht="28" x14ac:dyDescent="0.25">
      <c r="A1239" s="52">
        <v>10</v>
      </c>
      <c r="B1239" s="537" t="s">
        <v>2060</v>
      </c>
      <c r="C1239" s="669" t="s">
        <v>1090</v>
      </c>
      <c r="D1239" s="9">
        <v>59</v>
      </c>
      <c r="E1239" s="387">
        <v>2.1533998093086697</v>
      </c>
      <c r="F1239" s="379">
        <f t="shared" si="24"/>
        <v>127.05058874921151</v>
      </c>
    </row>
    <row r="1240" spans="1:6" x14ac:dyDescent="0.25">
      <c r="A1240" s="52">
        <v>11</v>
      </c>
      <c r="B1240" s="541" t="s">
        <v>2062</v>
      </c>
      <c r="C1240" s="687" t="s">
        <v>1088</v>
      </c>
      <c r="D1240" s="7">
        <v>57.1</v>
      </c>
      <c r="E1240" s="387">
        <v>44.919889742738278</v>
      </c>
      <c r="F1240" s="379">
        <f t="shared" ref="F1240:F1287" si="25">E1240*D1240</f>
        <v>2564.9257043103557</v>
      </c>
    </row>
    <row r="1241" spans="1:6" ht="28" x14ac:dyDescent="0.25">
      <c r="A1241" s="52">
        <v>12</v>
      </c>
      <c r="B1241" s="543" t="s">
        <v>1152</v>
      </c>
      <c r="C1241" s="646" t="s">
        <v>1090</v>
      </c>
      <c r="D1241" s="7">
        <v>12.6</v>
      </c>
      <c r="E1241" s="387">
        <v>19.664877529491893</v>
      </c>
      <c r="F1241" s="379">
        <f t="shared" si="25"/>
        <v>247.77745687159785</v>
      </c>
    </row>
    <row r="1242" spans="1:6" ht="28" x14ac:dyDescent="0.25">
      <c r="A1242" s="52">
        <v>13</v>
      </c>
      <c r="B1242" s="543" t="s">
        <v>1153</v>
      </c>
      <c r="C1242" s="646" t="s">
        <v>1090</v>
      </c>
      <c r="D1242" s="7">
        <v>6.3</v>
      </c>
      <c r="E1242" s="387">
        <v>18.540362565146232</v>
      </c>
      <c r="F1242" s="379">
        <f t="shared" si="25"/>
        <v>116.80428416042126</v>
      </c>
    </row>
    <row r="1243" spans="1:6" ht="28" x14ac:dyDescent="0.25">
      <c r="A1243" s="52">
        <v>14</v>
      </c>
      <c r="B1243" s="496" t="s">
        <v>1156</v>
      </c>
      <c r="C1243" s="669" t="s">
        <v>1094</v>
      </c>
      <c r="D1243" s="70">
        <v>2.5</v>
      </c>
      <c r="E1243" s="387">
        <v>5.8025342308439818</v>
      </c>
      <c r="F1243" s="379">
        <f t="shared" si="25"/>
        <v>14.506335577109954</v>
      </c>
    </row>
    <row r="1244" spans="1:6" ht="28" x14ac:dyDescent="0.25">
      <c r="A1244" s="52">
        <v>15</v>
      </c>
      <c r="B1244" s="553" t="s">
        <v>1157</v>
      </c>
      <c r="C1244" s="669" t="s">
        <v>1435</v>
      </c>
      <c r="D1244" s="70">
        <v>120</v>
      </c>
      <c r="E1244" s="387">
        <v>20.617727074559998</v>
      </c>
      <c r="F1244" s="379">
        <f t="shared" si="25"/>
        <v>2474.1272489471999</v>
      </c>
    </row>
    <row r="1245" spans="1:6" ht="42" x14ac:dyDescent="0.25">
      <c r="A1245" s="52">
        <v>16</v>
      </c>
      <c r="B1245" s="492" t="s">
        <v>2059</v>
      </c>
      <c r="C1245" s="669" t="s">
        <v>1090</v>
      </c>
      <c r="D1245" s="9">
        <v>430.4</v>
      </c>
      <c r="E1245" s="387">
        <v>3.3893084635749124</v>
      </c>
      <c r="F1245" s="379">
        <f t="shared" si="25"/>
        <v>1458.7583627226422</v>
      </c>
    </row>
    <row r="1246" spans="1:6" x14ac:dyDescent="0.25">
      <c r="A1246" s="52">
        <v>17</v>
      </c>
      <c r="B1246" s="537" t="s">
        <v>2058</v>
      </c>
      <c r="C1246" s="669" t="s">
        <v>1090</v>
      </c>
      <c r="D1246" s="9">
        <v>430.4</v>
      </c>
      <c r="E1246" s="387">
        <v>1.8246494679691487</v>
      </c>
      <c r="F1246" s="379">
        <f t="shared" si="25"/>
        <v>785.3291310139216</v>
      </c>
    </row>
    <row r="1247" spans="1:6" ht="28" x14ac:dyDescent="0.25">
      <c r="A1247" s="52">
        <v>18</v>
      </c>
      <c r="B1247" s="563" t="s">
        <v>2056</v>
      </c>
      <c r="C1247" s="687" t="s">
        <v>1094</v>
      </c>
      <c r="D1247" s="5">
        <v>150</v>
      </c>
      <c r="E1247" s="387">
        <v>7.7299943057277734</v>
      </c>
      <c r="F1247" s="379">
        <f t="shared" si="25"/>
        <v>1159.499145859166</v>
      </c>
    </row>
    <row r="1248" spans="1:6" x14ac:dyDescent="0.25">
      <c r="A1248" s="115"/>
      <c r="B1248" s="513" t="s">
        <v>1159</v>
      </c>
      <c r="C1248" s="626"/>
      <c r="D1248" s="117"/>
      <c r="E1248" s="20"/>
      <c r="F1248" s="407">
        <f>SUM(F1230:F1247)</f>
        <v>31413.458888637815</v>
      </c>
    </row>
    <row r="1249" spans="1:6" ht="56" x14ac:dyDescent="0.25">
      <c r="A1249" s="2">
        <v>1</v>
      </c>
      <c r="B1249" s="540" t="s">
        <v>2070</v>
      </c>
      <c r="C1249" s="669" t="s">
        <v>1089</v>
      </c>
      <c r="D1249" s="4">
        <v>2143</v>
      </c>
      <c r="E1249" s="387">
        <v>0.51549735776242089</v>
      </c>
      <c r="F1249" s="379">
        <f t="shared" si="25"/>
        <v>1104.710837684868</v>
      </c>
    </row>
    <row r="1250" spans="1:6" x14ac:dyDescent="0.25">
      <c r="A1250" s="2">
        <v>2</v>
      </c>
      <c r="B1250" s="492" t="s">
        <v>2072</v>
      </c>
      <c r="C1250" s="672" t="s">
        <v>496</v>
      </c>
      <c r="D1250" s="354">
        <v>3857.4</v>
      </c>
      <c r="E1250" s="387">
        <v>0.5604356963292817</v>
      </c>
      <c r="F1250" s="379">
        <f t="shared" si="25"/>
        <v>2161.8246550205713</v>
      </c>
    </row>
    <row r="1251" spans="1:6" ht="28" x14ac:dyDescent="0.25">
      <c r="A1251" s="2">
        <v>3</v>
      </c>
      <c r="B1251" s="537" t="s">
        <v>2071</v>
      </c>
      <c r="C1251" s="669" t="s">
        <v>1088</v>
      </c>
      <c r="D1251" s="4">
        <v>64.3</v>
      </c>
      <c r="E1251" s="387">
        <v>0.95994628556972672</v>
      </c>
      <c r="F1251" s="379">
        <f t="shared" si="25"/>
        <v>61.724546162133429</v>
      </c>
    </row>
    <row r="1252" spans="1:6" ht="42" x14ac:dyDescent="0.25">
      <c r="A1252" s="2">
        <v>4</v>
      </c>
      <c r="B1252" s="540" t="s">
        <v>2065</v>
      </c>
      <c r="C1252" s="669" t="s">
        <v>1089</v>
      </c>
      <c r="D1252" s="4">
        <v>2004</v>
      </c>
      <c r="E1252" s="387">
        <v>0.66341017159873827</v>
      </c>
      <c r="F1252" s="379">
        <f t="shared" si="25"/>
        <v>1329.4739838838716</v>
      </c>
    </row>
    <row r="1253" spans="1:6" x14ac:dyDescent="0.25">
      <c r="A1253" s="2">
        <v>5</v>
      </c>
      <c r="B1253" s="492" t="s">
        <v>2066</v>
      </c>
      <c r="C1253" s="672" t="s">
        <v>496</v>
      </c>
      <c r="D1253" s="354">
        <v>3607.2000000000003</v>
      </c>
      <c r="E1253" s="387">
        <v>1.5612137254887131</v>
      </c>
      <c r="F1253" s="379">
        <f t="shared" si="25"/>
        <v>5631.6101505828865</v>
      </c>
    </row>
    <row r="1254" spans="1:6" x14ac:dyDescent="0.25">
      <c r="A1254" s="2">
        <v>6</v>
      </c>
      <c r="B1254" s="497" t="s">
        <v>2064</v>
      </c>
      <c r="C1254" s="669" t="s">
        <v>1090</v>
      </c>
      <c r="D1254" s="4">
        <v>5441.2</v>
      </c>
      <c r="E1254" s="387">
        <v>1.6012448466550904E-2</v>
      </c>
      <c r="F1254" s="379">
        <f t="shared" si="25"/>
        <v>87.126934596196776</v>
      </c>
    </row>
    <row r="1255" spans="1:6" x14ac:dyDescent="0.25">
      <c r="A1255" s="2">
        <v>7</v>
      </c>
      <c r="B1255" s="496" t="s">
        <v>2063</v>
      </c>
      <c r="C1255" s="669" t="s">
        <v>1088</v>
      </c>
      <c r="D1255" s="322">
        <v>2068.3000000000002</v>
      </c>
      <c r="E1255" s="387">
        <v>0.38670063046720432</v>
      </c>
      <c r="F1255" s="379">
        <f t="shared" si="25"/>
        <v>799.81291399531881</v>
      </c>
    </row>
    <row r="1256" spans="1:6" ht="42" x14ac:dyDescent="0.25">
      <c r="A1256" s="2">
        <v>8</v>
      </c>
      <c r="B1256" s="539" t="s">
        <v>2069</v>
      </c>
      <c r="C1256" s="669" t="s">
        <v>1088</v>
      </c>
      <c r="D1256" s="4">
        <v>508.5</v>
      </c>
      <c r="E1256" s="387">
        <v>0.45555415887337325</v>
      </c>
      <c r="F1256" s="379">
        <f t="shared" si="25"/>
        <v>231.64928978711029</v>
      </c>
    </row>
    <row r="1257" spans="1:6" x14ac:dyDescent="0.25">
      <c r="A1257" s="2">
        <v>9</v>
      </c>
      <c r="B1257" s="562" t="s">
        <v>2067</v>
      </c>
      <c r="C1257" s="669" t="s">
        <v>1091</v>
      </c>
      <c r="D1257" s="46">
        <v>1696</v>
      </c>
      <c r="E1257" s="387">
        <v>0.48699880671979107</v>
      </c>
      <c r="F1257" s="379">
        <f t="shared" si="25"/>
        <v>825.94997619676565</v>
      </c>
    </row>
    <row r="1258" spans="1:6" x14ac:dyDescent="0.25">
      <c r="A1258" s="2">
        <v>10</v>
      </c>
      <c r="B1258" s="564" t="s">
        <v>2068</v>
      </c>
      <c r="C1258" s="697" t="s">
        <v>1091</v>
      </c>
      <c r="D1258" s="46">
        <v>1695</v>
      </c>
      <c r="E1258" s="387">
        <v>0.2703725381734815</v>
      </c>
      <c r="F1258" s="379">
        <f t="shared" si="25"/>
        <v>458.28145220405116</v>
      </c>
    </row>
    <row r="1259" spans="1:6" ht="42" x14ac:dyDescent="0.25">
      <c r="A1259" s="2">
        <v>11</v>
      </c>
      <c r="B1259" s="537" t="s">
        <v>2096</v>
      </c>
      <c r="C1259" s="669" t="s">
        <v>1090</v>
      </c>
      <c r="D1259" s="9">
        <v>1785</v>
      </c>
      <c r="E1259" s="387">
        <v>5.0743630698028843</v>
      </c>
      <c r="F1259" s="379">
        <f t="shared" si="25"/>
        <v>9057.738079598148</v>
      </c>
    </row>
    <row r="1260" spans="1:6" x14ac:dyDescent="0.25">
      <c r="A1260" s="2">
        <v>12</v>
      </c>
      <c r="B1260" s="537" t="s">
        <v>2089</v>
      </c>
      <c r="C1260" s="669" t="s">
        <v>1090</v>
      </c>
      <c r="D1260" s="9">
        <v>1785</v>
      </c>
      <c r="E1260" s="387">
        <v>0.66428265813129062</v>
      </c>
      <c r="F1260" s="379">
        <f t="shared" si="25"/>
        <v>1185.7445447643538</v>
      </c>
    </row>
    <row r="1261" spans="1:6" x14ac:dyDescent="0.25">
      <c r="A1261" s="2">
        <v>13</v>
      </c>
      <c r="B1261" s="552" t="s">
        <v>2088</v>
      </c>
      <c r="C1261" s="669" t="s">
        <v>1090</v>
      </c>
      <c r="D1261" s="5">
        <v>1785</v>
      </c>
      <c r="E1261" s="387">
        <v>1.8669136577508749</v>
      </c>
      <c r="F1261" s="379">
        <f t="shared" si="25"/>
        <v>3332.4408790853117</v>
      </c>
    </row>
    <row r="1262" spans="1:6" x14ac:dyDescent="0.25">
      <c r="A1262" s="2">
        <v>14</v>
      </c>
      <c r="B1262" s="537" t="s">
        <v>2057</v>
      </c>
      <c r="C1262" s="669" t="s">
        <v>1090</v>
      </c>
      <c r="D1262" s="9">
        <v>1785</v>
      </c>
      <c r="E1262" s="387">
        <v>1.7805937613509297</v>
      </c>
      <c r="F1262" s="379">
        <f t="shared" si="25"/>
        <v>3178.3598640114096</v>
      </c>
    </row>
    <row r="1263" spans="1:6" ht="28" x14ac:dyDescent="0.25">
      <c r="A1263" s="2">
        <v>15</v>
      </c>
      <c r="B1263" s="537" t="s">
        <v>2087</v>
      </c>
      <c r="C1263" s="669" t="s">
        <v>1088</v>
      </c>
      <c r="D1263" s="9">
        <v>1785</v>
      </c>
      <c r="E1263" s="387">
        <v>7.594376167935974</v>
      </c>
      <c r="F1263" s="379">
        <f t="shared" si="25"/>
        <v>13555.961459765713</v>
      </c>
    </row>
    <row r="1264" spans="1:6" ht="28" x14ac:dyDescent="0.25">
      <c r="A1264" s="2">
        <v>16</v>
      </c>
      <c r="B1264" s="563" t="s">
        <v>2086</v>
      </c>
      <c r="C1264" s="687" t="s">
        <v>1094</v>
      </c>
      <c r="D1264" s="5">
        <v>495</v>
      </c>
      <c r="E1264" s="387">
        <v>13.18372697609054</v>
      </c>
      <c r="F1264" s="379">
        <f t="shared" si="25"/>
        <v>6525.9448531648177</v>
      </c>
    </row>
    <row r="1265" spans="1:6" ht="28" x14ac:dyDescent="0.25">
      <c r="A1265" s="2">
        <v>17</v>
      </c>
      <c r="B1265" s="563" t="s">
        <v>2056</v>
      </c>
      <c r="C1265" s="687" t="s">
        <v>1094</v>
      </c>
      <c r="D1265" s="5">
        <v>327</v>
      </c>
      <c r="E1265" s="387">
        <v>9.8875327736703476</v>
      </c>
      <c r="F1265" s="379">
        <f t="shared" si="25"/>
        <v>3233.2232169902036</v>
      </c>
    </row>
    <row r="1266" spans="1:6" x14ac:dyDescent="0.25">
      <c r="A1266" s="2">
        <v>18</v>
      </c>
      <c r="B1266" s="552" t="s">
        <v>2085</v>
      </c>
      <c r="C1266" s="646" t="s">
        <v>1090</v>
      </c>
      <c r="D1266" s="7">
        <v>380.3</v>
      </c>
      <c r="E1266" s="387">
        <v>16.224765882415088</v>
      </c>
      <c r="F1266" s="379">
        <f t="shared" si="25"/>
        <v>6170.2784650824578</v>
      </c>
    </row>
    <row r="1267" spans="1:6" x14ac:dyDescent="0.25">
      <c r="A1267" s="2">
        <v>19</v>
      </c>
      <c r="B1267" s="537" t="s">
        <v>2081</v>
      </c>
      <c r="C1267" s="687" t="s">
        <v>1091</v>
      </c>
      <c r="D1267" s="5">
        <v>380.3</v>
      </c>
      <c r="E1267" s="387">
        <v>1.609140435330676</v>
      </c>
      <c r="F1267" s="379">
        <f t="shared" si="25"/>
        <v>611.95610755625614</v>
      </c>
    </row>
    <row r="1268" spans="1:6" x14ac:dyDescent="0.25">
      <c r="A1268" s="2">
        <v>20</v>
      </c>
      <c r="B1268" s="537" t="s">
        <v>2082</v>
      </c>
      <c r="C1268" s="669" t="s">
        <v>1088</v>
      </c>
      <c r="D1268" s="9">
        <v>38</v>
      </c>
      <c r="E1268" s="387">
        <v>49.426416457270896</v>
      </c>
      <c r="F1268" s="379">
        <f t="shared" si="25"/>
        <v>1878.2038253762942</v>
      </c>
    </row>
    <row r="1269" spans="1:6" x14ac:dyDescent="0.25">
      <c r="A1269" s="2">
        <v>21</v>
      </c>
      <c r="B1269" s="539" t="s">
        <v>2084</v>
      </c>
      <c r="C1269" s="669" t="s">
        <v>1090</v>
      </c>
      <c r="D1269" s="9">
        <v>380.3</v>
      </c>
      <c r="E1269" s="387">
        <v>1.8305093687734515</v>
      </c>
      <c r="F1269" s="379">
        <f t="shared" si="25"/>
        <v>696.14271294454363</v>
      </c>
    </row>
    <row r="1270" spans="1:6" x14ac:dyDescent="0.25">
      <c r="A1270" s="2">
        <v>22</v>
      </c>
      <c r="B1270" s="552" t="s">
        <v>2083</v>
      </c>
      <c r="C1270" s="669" t="s">
        <v>1090</v>
      </c>
      <c r="D1270" s="5">
        <v>204</v>
      </c>
      <c r="E1270" s="387">
        <v>8.0642112906515528</v>
      </c>
      <c r="F1270" s="379">
        <f t="shared" si="25"/>
        <v>1645.0991032929169</v>
      </c>
    </row>
    <row r="1271" spans="1:6" x14ac:dyDescent="0.25">
      <c r="A1271" s="2">
        <v>23</v>
      </c>
      <c r="B1271" s="537" t="s">
        <v>2081</v>
      </c>
      <c r="C1271" s="687" t="s">
        <v>1091</v>
      </c>
      <c r="D1271" s="5">
        <v>204</v>
      </c>
      <c r="E1271" s="387">
        <v>1.609140435330676</v>
      </c>
      <c r="F1271" s="379">
        <f t="shared" si="25"/>
        <v>328.26464880745789</v>
      </c>
    </row>
    <row r="1272" spans="1:6" x14ac:dyDescent="0.25">
      <c r="A1272" s="2">
        <v>24</v>
      </c>
      <c r="B1272" s="537" t="s">
        <v>2082</v>
      </c>
      <c r="C1272" s="669" t="s">
        <v>1090</v>
      </c>
      <c r="D1272" s="9">
        <v>204</v>
      </c>
      <c r="E1272" s="387">
        <v>1.8305093687734515</v>
      </c>
      <c r="F1272" s="379">
        <f t="shared" si="25"/>
        <v>373.4239112297841</v>
      </c>
    </row>
    <row r="1273" spans="1:6" x14ac:dyDescent="0.25">
      <c r="A1273" s="2">
        <v>25</v>
      </c>
      <c r="B1273" s="539" t="s">
        <v>2084</v>
      </c>
      <c r="C1273" s="669" t="s">
        <v>1088</v>
      </c>
      <c r="D1273" s="9">
        <v>20.399999999999999</v>
      </c>
      <c r="E1273" s="387">
        <v>7.9166707121726141</v>
      </c>
      <c r="F1273" s="379">
        <f t="shared" si="25"/>
        <v>161.50008252832131</v>
      </c>
    </row>
    <row r="1274" spans="1:6" ht="28" x14ac:dyDescent="0.25">
      <c r="A1274" s="2">
        <v>26</v>
      </c>
      <c r="B1274" s="537" t="s">
        <v>2099</v>
      </c>
      <c r="C1274" s="669" t="s">
        <v>1088</v>
      </c>
      <c r="D1274" s="356">
        <v>16</v>
      </c>
      <c r="E1274" s="387">
        <v>17.852263966685701</v>
      </c>
      <c r="F1274" s="379">
        <f t="shared" si="25"/>
        <v>285.63622346697122</v>
      </c>
    </row>
    <row r="1275" spans="1:6" x14ac:dyDescent="0.25">
      <c r="A1275" s="2">
        <v>27</v>
      </c>
      <c r="B1275" s="496" t="s">
        <v>2098</v>
      </c>
      <c r="C1275" s="677" t="s">
        <v>1096</v>
      </c>
      <c r="D1275" s="357">
        <v>180</v>
      </c>
      <c r="E1275" s="387">
        <v>95.223388069916709</v>
      </c>
      <c r="F1275" s="379">
        <f t="shared" si="25"/>
        <v>17140.209852585009</v>
      </c>
    </row>
    <row r="1276" spans="1:6" x14ac:dyDescent="0.25">
      <c r="A1276" s="2">
        <v>28</v>
      </c>
      <c r="B1276" s="539" t="s">
        <v>2084</v>
      </c>
      <c r="C1276" s="669" t="s">
        <v>1088</v>
      </c>
      <c r="D1276" s="4">
        <v>20.399999999999999</v>
      </c>
      <c r="E1276" s="387">
        <v>12.525547081162356</v>
      </c>
      <c r="F1276" s="379">
        <f t="shared" si="25"/>
        <v>255.52116045571205</v>
      </c>
    </row>
    <row r="1277" spans="1:6" x14ac:dyDescent="0.25">
      <c r="A1277" s="2">
        <v>29</v>
      </c>
      <c r="B1277" s="537" t="s">
        <v>2097</v>
      </c>
      <c r="C1277" s="669" t="s">
        <v>1090</v>
      </c>
      <c r="D1277" s="4">
        <v>226.8</v>
      </c>
      <c r="E1277" s="387">
        <v>1.3079721775739899</v>
      </c>
      <c r="F1277" s="379">
        <f t="shared" si="25"/>
        <v>296.64808987378092</v>
      </c>
    </row>
    <row r="1278" spans="1:6" x14ac:dyDescent="0.25">
      <c r="A1278" s="115"/>
      <c r="B1278" s="513" t="s">
        <v>1159</v>
      </c>
      <c r="C1278" s="626"/>
      <c r="D1278" s="117"/>
      <c r="E1278" s="20"/>
      <c r="F1278" s="407">
        <f>SUM(F1249:F1277)</f>
        <v>82604.46182069325</v>
      </c>
    </row>
    <row r="1279" spans="1:6" ht="28" x14ac:dyDescent="0.25">
      <c r="A1279" s="348">
        <v>1</v>
      </c>
      <c r="B1279" s="565" t="s">
        <v>2078</v>
      </c>
      <c r="C1279" s="698" t="s">
        <v>951</v>
      </c>
      <c r="D1279" s="350">
        <v>86</v>
      </c>
      <c r="E1279" s="379">
        <v>1.3455280626975124</v>
      </c>
      <c r="F1279" s="379">
        <f t="shared" si="25"/>
        <v>115.71541339198606</v>
      </c>
    </row>
    <row r="1280" spans="1:6" x14ac:dyDescent="0.25">
      <c r="A1280" s="348">
        <v>2</v>
      </c>
      <c r="B1280" s="566" t="s">
        <v>2073</v>
      </c>
      <c r="C1280" s="566" t="s">
        <v>1435</v>
      </c>
      <c r="D1280" s="350">
        <v>86</v>
      </c>
      <c r="E1280" s="379">
        <v>2.1067352237213637</v>
      </c>
      <c r="F1280" s="379">
        <f t="shared" si="25"/>
        <v>181.17922924003727</v>
      </c>
    </row>
    <row r="1281" spans="1:10" x14ac:dyDescent="0.25">
      <c r="A1281" s="348">
        <v>3</v>
      </c>
      <c r="B1281" s="567" t="s">
        <v>2074</v>
      </c>
      <c r="C1281" s="566" t="s">
        <v>1435</v>
      </c>
      <c r="D1281" s="350">
        <v>8</v>
      </c>
      <c r="E1281" s="379">
        <v>48.322797830999995</v>
      </c>
      <c r="F1281" s="379">
        <f t="shared" si="25"/>
        <v>386.58238264799996</v>
      </c>
    </row>
    <row r="1282" spans="1:10" x14ac:dyDescent="0.25">
      <c r="A1282" s="348">
        <v>4</v>
      </c>
      <c r="B1282" s="566" t="s">
        <v>2075</v>
      </c>
      <c r="C1282" s="566" t="s">
        <v>1435</v>
      </c>
      <c r="D1282" s="350">
        <v>31</v>
      </c>
      <c r="E1282" s="379">
        <v>6.443039710799999</v>
      </c>
      <c r="F1282" s="379">
        <f t="shared" si="25"/>
        <v>199.73423103479996</v>
      </c>
    </row>
    <row r="1283" spans="1:10" x14ac:dyDescent="0.25">
      <c r="A1283" s="348">
        <v>5</v>
      </c>
      <c r="B1283" s="567" t="s">
        <v>2076</v>
      </c>
      <c r="C1283" s="566" t="s">
        <v>1435</v>
      </c>
      <c r="D1283" s="350">
        <v>29</v>
      </c>
      <c r="E1283" s="379">
        <v>7.5168796626000001</v>
      </c>
      <c r="F1283" s="379">
        <f t="shared" si="25"/>
        <v>217.9895102154</v>
      </c>
    </row>
    <row r="1284" spans="1:10" x14ac:dyDescent="0.25">
      <c r="A1284" s="348">
        <v>6</v>
      </c>
      <c r="B1284" s="566" t="s">
        <v>2077</v>
      </c>
      <c r="C1284" s="566" t="s">
        <v>1435</v>
      </c>
      <c r="D1284" s="350">
        <v>18</v>
      </c>
      <c r="E1284" s="379">
        <v>2.5772158843199997</v>
      </c>
      <c r="F1284" s="379">
        <f t="shared" si="25"/>
        <v>46.389885917759997</v>
      </c>
    </row>
    <row r="1285" spans="1:10" x14ac:dyDescent="0.25">
      <c r="A1285" s="115"/>
      <c r="B1285" s="513" t="s">
        <v>1159</v>
      </c>
      <c r="C1285" s="626"/>
      <c r="D1285" s="117"/>
      <c r="E1285" s="20"/>
      <c r="F1285" s="407">
        <f>SUM(F1279:F1284)</f>
        <v>1147.5906524479833</v>
      </c>
    </row>
    <row r="1286" spans="1:10" x14ac:dyDescent="0.25">
      <c r="A1286" s="453"/>
      <c r="B1286" s="568" t="s">
        <v>2079</v>
      </c>
      <c r="C1286" s="566" t="s">
        <v>1435</v>
      </c>
      <c r="D1286" s="454">
        <v>1</v>
      </c>
      <c r="E1286" s="453">
        <v>12295.584000000001</v>
      </c>
      <c r="F1286" s="379">
        <f t="shared" si="25"/>
        <v>12295.584000000001</v>
      </c>
    </row>
    <row r="1287" spans="1:10" x14ac:dyDescent="0.25">
      <c r="A1287" s="453"/>
      <c r="B1287" s="568" t="s">
        <v>2080</v>
      </c>
      <c r="C1287" s="566" t="s">
        <v>1435</v>
      </c>
      <c r="D1287" s="454">
        <v>1</v>
      </c>
      <c r="E1287" s="453">
        <v>3073.8960000000002</v>
      </c>
      <c r="F1287" s="379">
        <f t="shared" si="25"/>
        <v>3073.8960000000002</v>
      </c>
    </row>
    <row r="1288" spans="1:10" x14ac:dyDescent="0.25">
      <c r="A1288" s="115"/>
      <c r="B1288" s="513" t="s">
        <v>1159</v>
      </c>
      <c r="C1288" s="626"/>
      <c r="D1288" s="117"/>
      <c r="E1288" s="20"/>
      <c r="F1288" s="407">
        <f>SUM(F1286:F1287)</f>
        <v>15369.480000000001</v>
      </c>
    </row>
    <row r="1289" spans="1:10" s="457" customFormat="1" x14ac:dyDescent="0.25">
      <c r="A1289" s="32"/>
      <c r="B1289" s="569" t="s">
        <v>2091</v>
      </c>
      <c r="C1289" s="618"/>
      <c r="D1289" s="34"/>
      <c r="E1289" s="143"/>
      <c r="F1289" s="456">
        <f>SUM(F1288,F1285,F1278,F1248,F1229,F1222,F1198,F1177,F1174,F1134,F1132,F1108,F1059,F1055,F990,F970,F959,F951,F879,F874,F861,F843,F830,F813,F769,F742,F701,F661,F640,F629,F572,F569,F534,F529,F491,F475,F448,F431,F359,F270,F89,F12)</f>
        <v>1046790.4039327466</v>
      </c>
      <c r="H1289" s="458"/>
      <c r="I1289" s="458"/>
      <c r="J1289" s="458"/>
    </row>
    <row r="1290" spans="1:10" s="457" customFormat="1" x14ac:dyDescent="0.25">
      <c r="A1290" s="459">
        <v>0.02</v>
      </c>
      <c r="B1290" s="570" t="s">
        <v>2090</v>
      </c>
      <c r="C1290" s="699"/>
      <c r="D1290" s="452"/>
      <c r="E1290" s="452"/>
      <c r="F1290" s="462">
        <f>+F1289*A1290</f>
        <v>20935.808078654933</v>
      </c>
      <c r="H1290" s="458"/>
      <c r="I1290" s="458"/>
      <c r="J1290" s="458"/>
    </row>
    <row r="1291" spans="1:10" s="457" customFormat="1" x14ac:dyDescent="0.25">
      <c r="A1291" s="453"/>
      <c r="B1291" s="571" t="s">
        <v>2095</v>
      </c>
      <c r="C1291" s="699"/>
      <c r="D1291" s="452"/>
      <c r="E1291" s="452"/>
      <c r="F1291" s="462">
        <f>(400*20+305)/1.2</f>
        <v>6920.8333333333339</v>
      </c>
    </row>
    <row r="1292" spans="1:10" s="457" customFormat="1" x14ac:dyDescent="0.25">
      <c r="A1292" s="464"/>
      <c r="B1292" s="570" t="s">
        <v>2092</v>
      </c>
      <c r="C1292" s="699"/>
      <c r="D1292" s="452"/>
      <c r="E1292" s="452"/>
      <c r="F1292" s="462">
        <f>+F1289+F1290+F1291</f>
        <v>1074647.0453447348</v>
      </c>
    </row>
    <row r="1293" spans="1:10" s="457" customFormat="1" x14ac:dyDescent="0.25">
      <c r="A1293" s="465">
        <v>0.2</v>
      </c>
      <c r="B1293" s="570" t="s">
        <v>2093</v>
      </c>
      <c r="C1293" s="699"/>
      <c r="D1293" s="452"/>
      <c r="E1293" s="452"/>
      <c r="F1293" s="462">
        <f>+F1292*A1293</f>
        <v>214929.40906894696</v>
      </c>
    </row>
    <row r="1294" spans="1:10" s="457" customFormat="1" x14ac:dyDescent="0.25">
      <c r="A1294" s="453"/>
      <c r="B1294" s="570" t="s">
        <v>2094</v>
      </c>
      <c r="C1294" s="699"/>
      <c r="D1294" s="452"/>
      <c r="E1294" s="452"/>
      <c r="F1294" s="466">
        <f>+F1292+F1293</f>
        <v>1289576.4544136818</v>
      </c>
    </row>
    <row r="1296" spans="1:10" x14ac:dyDescent="0.3">
      <c r="B1296" s="572" t="s">
        <v>2100</v>
      </c>
    </row>
  </sheetData>
  <mergeCells count="3">
    <mergeCell ref="A3:A4"/>
    <mergeCell ref="B3:B4"/>
    <mergeCell ref="A2:F2"/>
  </mergeCells>
  <printOptions horizontalCentered="1" gridLinesSet="0"/>
  <pageMargins left="0.16" right="0.16" top="0.5" bottom="0.5" header="0.25" footer="0.25"/>
  <pageSetup paperSize="9" orientation="portrait" horizontalDpi="180" verticalDpi="180" r:id="rId1"/>
  <headerFooter alignWithMargins="0">
    <oddFooter>&amp;C &amp;P</oddFooter>
  </headerFooter>
  <ignoredErrors>
    <ignoredError sqref="F874 F861 F879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TIT</vt:lpstr>
      <vt:lpstr>1</vt:lpstr>
      <vt:lpstr>1 (2)</vt:lpstr>
      <vt:lpstr>'1'!Print_Titles</vt:lpstr>
      <vt:lpstr>'1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2026-03-16T17:35:49Z</cp:lastPrinted>
  <dcterms:created xsi:type="dcterms:W3CDTF">2019-11-18T13:00:35Z</dcterms:created>
  <dcterms:modified xsi:type="dcterms:W3CDTF">2026-03-20T10:27:18Z</dcterms:modified>
</cp:coreProperties>
</file>